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 tabRatio="863"/>
  </bookViews>
  <sheets>
    <sheet name="35лот(ЦЭС-СеверВосток) (2)" sheetId="10" r:id="rId1"/>
    <sheet name="35_лот_(льготники)" sheetId="2" state="hidden" r:id="rId2"/>
  </sheets>
  <definedNames>
    <definedName name="_xlnm._FilterDatabase" localSheetId="1" hidden="1">'35_лот_(льготники)'!$A$2:$AY$140</definedName>
    <definedName name="_xlnm._FilterDatabase" localSheetId="0" hidden="1">'35лот(ЦЭС-СеверВосток) (2)'!$A$2:$BL$116</definedName>
    <definedName name="_xlnm.Print_Titles" localSheetId="1">'35_лот_(льготники)'!$2:$2</definedName>
    <definedName name="_xlnm.Print_Titles" localSheetId="0">'35лот(ЦЭС-СеверВосток) (2)'!$2:$2</definedName>
    <definedName name="_xlnm.Print_Area" localSheetId="1">'35_лот_(льготники)'!$A$1:$AY$132</definedName>
    <definedName name="_xlnm.Print_Area" localSheetId="0">'35лот(ЦЭС-СеверВосток) (2)'!$A$1:$BL$115</definedName>
  </definedNames>
  <calcPr calcId="145621"/>
</workbook>
</file>

<file path=xl/calcChain.xml><?xml version="1.0" encoding="utf-8"?>
<calcChain xmlns="http://schemas.openxmlformats.org/spreadsheetml/2006/main">
  <c r="Y11" i="10" l="1"/>
  <c r="V115" i="10"/>
  <c r="Y9" i="10"/>
  <c r="Y10" i="10"/>
  <c r="Y8" i="10"/>
  <c r="U115" i="10"/>
  <c r="W115" i="10"/>
  <c r="X115" i="10"/>
  <c r="T115" i="10"/>
  <c r="Y48" i="10"/>
  <c r="Y49" i="10"/>
  <c r="BH115" i="10"/>
  <c r="BG115" i="10"/>
  <c r="BE115" i="10"/>
  <c r="BD115" i="10"/>
  <c r="BC115" i="10"/>
  <c r="BB115" i="10"/>
  <c r="BA115" i="10"/>
  <c r="AZ115" i="10"/>
  <c r="AX115" i="10"/>
  <c r="AW115" i="10"/>
  <c r="AV115" i="10"/>
  <c r="AU115" i="10"/>
  <c r="AT115" i="10"/>
  <c r="AS115" i="10"/>
  <c r="AR115" i="10"/>
  <c r="AQ115" i="10"/>
  <c r="AP115" i="10"/>
  <c r="AN115" i="10"/>
  <c r="AM115" i="10"/>
  <c r="AL115" i="10"/>
  <c r="AK115" i="10"/>
  <c r="AJ115" i="10"/>
  <c r="AI115" i="10"/>
  <c r="AH115" i="10"/>
  <c r="AG115" i="10"/>
  <c r="AF115" i="10"/>
  <c r="AE115" i="10"/>
  <c r="AD115" i="10"/>
  <c r="AC115" i="10"/>
  <c r="AB115" i="10"/>
  <c r="Z115" i="10"/>
  <c r="S115" i="10"/>
  <c r="AY114" i="10"/>
  <c r="BJ114" i="10" s="1"/>
  <c r="Q55" i="10"/>
  <c r="R55" i="10" s="1"/>
  <c r="AY113" i="10"/>
  <c r="BJ113" i="10" s="1"/>
  <c r="Q54" i="10"/>
  <c r="R54" i="10" s="1"/>
  <c r="AY112" i="10"/>
  <c r="BJ112" i="10" s="1"/>
  <c r="Q47" i="10"/>
  <c r="R47" i="10" s="1"/>
  <c r="AY111" i="10"/>
  <c r="BJ111" i="10" s="1"/>
  <c r="Q46" i="10"/>
  <c r="R46" i="10" s="1"/>
  <c r="AY110" i="10"/>
  <c r="BJ110" i="10" s="1"/>
  <c r="Q45" i="10"/>
  <c r="R45" i="10" s="1"/>
  <c r="AY109" i="10"/>
  <c r="BJ109" i="10" s="1"/>
  <c r="Q44" i="10"/>
  <c r="R44" i="10" s="1"/>
  <c r="AY108" i="10"/>
  <c r="BJ108" i="10" s="1"/>
  <c r="Q43" i="10"/>
  <c r="R43" i="10" s="1"/>
  <c r="AY107" i="10"/>
  <c r="BJ107" i="10" s="1"/>
  <c r="Q42" i="10"/>
  <c r="R42" i="10" s="1"/>
  <c r="AY106" i="10"/>
  <c r="BJ106" i="10" s="1"/>
  <c r="Q41" i="10"/>
  <c r="R41" i="10" s="1"/>
  <c r="Q40" i="10"/>
  <c r="R40" i="10" s="1"/>
  <c r="W15" i="10"/>
  <c r="U15" i="10"/>
  <c r="AY103" i="10"/>
  <c r="BJ103" i="10" s="1"/>
  <c r="AY102" i="10"/>
  <c r="BJ102" i="10" s="1"/>
  <c r="Q39" i="10"/>
  <c r="R39" i="10" s="1"/>
  <c r="AY101" i="10"/>
  <c r="BJ101" i="10" s="1"/>
  <c r="Q38" i="10"/>
  <c r="R38" i="10" s="1"/>
  <c r="AY100" i="10"/>
  <c r="BJ100" i="10" s="1"/>
  <c r="Q37" i="10"/>
  <c r="R37" i="10" s="1"/>
  <c r="X11" i="10"/>
  <c r="T11" i="10"/>
  <c r="AO97" i="10"/>
  <c r="BJ97" i="10" s="1"/>
  <c r="W97" i="10"/>
  <c r="R97" i="10"/>
  <c r="AY96" i="10"/>
  <c r="BJ96" i="10" s="1"/>
  <c r="Q36" i="10"/>
  <c r="R36" i="10" s="1"/>
  <c r="AY95" i="10"/>
  <c r="BJ95" i="10" s="1"/>
  <c r="Q35" i="10"/>
  <c r="R35" i="10" s="1"/>
  <c r="BJ94" i="10"/>
  <c r="AY93" i="10"/>
  <c r="BJ93" i="10" s="1"/>
  <c r="Q34" i="10"/>
  <c r="R34" i="10" s="1"/>
  <c r="AY92" i="10"/>
  <c r="BJ92" i="10" s="1"/>
  <c r="Q33" i="10"/>
  <c r="R33" i="10" s="1"/>
  <c r="BJ91" i="10"/>
  <c r="AY32" i="10"/>
  <c r="BJ32" i="10" s="1"/>
  <c r="Q32" i="10"/>
  <c r="R32" i="10" s="1"/>
  <c r="AY31" i="10"/>
  <c r="BJ31" i="10" s="1"/>
  <c r="Q31" i="10"/>
  <c r="R31" i="10" s="1"/>
  <c r="BJ88" i="10"/>
  <c r="BF87" i="10"/>
  <c r="BJ87" i="10" s="1"/>
  <c r="R51" i="10"/>
  <c r="T51" i="10" s="1"/>
  <c r="AY86" i="10"/>
  <c r="BJ86" i="10" s="1"/>
  <c r="Q30" i="10"/>
  <c r="R30" i="10" s="1"/>
  <c r="AY85" i="10"/>
  <c r="BJ85" i="10" s="1"/>
  <c r="Q29" i="10"/>
  <c r="R29" i="10" s="1"/>
  <c r="Q50" i="10"/>
  <c r="R50" i="10" s="1"/>
  <c r="Q28" i="10"/>
  <c r="Y13" i="10"/>
  <c r="Q13" i="10"/>
  <c r="Y7" i="10"/>
  <c r="Q7" i="10"/>
  <c r="Q5" i="10"/>
  <c r="R5" i="10" s="1"/>
  <c r="BF78" i="10"/>
  <c r="AY78" i="10"/>
  <c r="R28" i="10" s="1"/>
  <c r="AO78" i="10"/>
  <c r="AA78" i="10"/>
  <c r="W78" i="10"/>
  <c r="R53" i="10"/>
  <c r="T53" i="10" s="1"/>
  <c r="Q52" i="10"/>
  <c r="R52" i="10" s="1"/>
  <c r="BI75" i="10"/>
  <c r="BI115" i="10" s="1"/>
  <c r="BF75" i="10"/>
  <c r="AY74" i="10"/>
  <c r="BJ74" i="10" s="1"/>
  <c r="Q27" i="10"/>
  <c r="R27" i="10" s="1"/>
  <c r="AY73" i="10"/>
  <c r="BJ73" i="10" s="1"/>
  <c r="Q26" i="10"/>
  <c r="R26" i="10" s="1"/>
  <c r="AY72" i="10"/>
  <c r="BJ72" i="10" s="1"/>
  <c r="Q25" i="10"/>
  <c r="R25" i="10" s="1"/>
  <c r="BJ71" i="10"/>
  <c r="AY70" i="10"/>
  <c r="BJ70" i="10" s="1"/>
  <c r="Q24" i="10"/>
  <c r="R24" i="10" s="1"/>
  <c r="AY69" i="10"/>
  <c r="BJ69" i="10" s="1"/>
  <c r="Q23" i="10"/>
  <c r="R23" i="10" s="1"/>
  <c r="Q22" i="10"/>
  <c r="R22" i="10" s="1"/>
  <c r="W14" i="10"/>
  <c r="W66" i="10" s="1"/>
  <c r="U14" i="10"/>
  <c r="AY66" i="10"/>
  <c r="BJ66" i="10" s="1"/>
  <c r="AY21" i="10"/>
  <c r="BJ21" i="10" s="1"/>
  <c r="Q21" i="10"/>
  <c r="R21" i="10" s="1"/>
  <c r="AY20" i="10"/>
  <c r="BJ20" i="10" s="1"/>
  <c r="Q20" i="10"/>
  <c r="R20" i="10" s="1"/>
  <c r="BJ63" i="10"/>
  <c r="BJ62" i="10"/>
  <c r="AY61" i="10"/>
  <c r="BJ61" i="10" s="1"/>
  <c r="Q19" i="10"/>
  <c r="R19" i="10" s="1"/>
  <c r="AY18" i="10"/>
  <c r="BJ18" i="10" s="1"/>
  <c r="Q18" i="10"/>
  <c r="R18" i="10" s="1"/>
  <c r="AY17" i="10"/>
  <c r="BJ17" i="10" s="1"/>
  <c r="Q17" i="10"/>
  <c r="R17" i="10" s="1"/>
  <c r="Y12" i="10"/>
  <c r="Q12" i="10"/>
  <c r="Y6" i="10"/>
  <c r="Q6" i="10"/>
  <c r="Q4" i="10"/>
  <c r="R4" i="10" s="1"/>
  <c r="AY3" i="10"/>
  <c r="AO3" i="10"/>
  <c r="AA3" i="10"/>
  <c r="W3" i="10"/>
  <c r="BJ75" i="10" l="1"/>
  <c r="X53" i="10"/>
  <c r="U53" i="10" s="1"/>
  <c r="Y53" i="10" s="1"/>
  <c r="Y14" i="10"/>
  <c r="R14" i="10" s="1"/>
  <c r="R66" i="10" s="1"/>
  <c r="R75" i="10"/>
  <c r="X75" i="10" s="1"/>
  <c r="AA115" i="10"/>
  <c r="AO115" i="10"/>
  <c r="X51" i="10"/>
  <c r="U51" i="10" s="1"/>
  <c r="Y51" i="10" s="1"/>
  <c r="Y29" i="10"/>
  <c r="Y30" i="10"/>
  <c r="BJ78" i="10"/>
  <c r="Y39" i="10"/>
  <c r="BF115" i="10"/>
  <c r="U11" i="10"/>
  <c r="Y97" i="10" s="1"/>
  <c r="X103" i="10"/>
  <c r="T55" i="10"/>
  <c r="X55" i="10"/>
  <c r="R78" i="10"/>
  <c r="BJ3" i="10"/>
  <c r="R16" i="10"/>
  <c r="AY115" i="10"/>
  <c r="Y24" i="10"/>
  <c r="T52" i="10"/>
  <c r="X52" i="10"/>
  <c r="T54" i="10"/>
  <c r="X54" i="10"/>
  <c r="Y15" i="10"/>
  <c r="W103" i="10"/>
  <c r="T50" i="10"/>
  <c r="X50" i="10"/>
  <c r="X97" i="10"/>
  <c r="T97" i="10"/>
  <c r="U103" i="10" l="1"/>
  <c r="Y17" i="10"/>
  <c r="T75" i="10"/>
  <c r="U75" i="10"/>
  <c r="Y32" i="10"/>
  <c r="Y4" i="10"/>
  <c r="Y18" i="10"/>
  <c r="Y35" i="10"/>
  <c r="Y37" i="10"/>
  <c r="Y38" i="10"/>
  <c r="Y46" i="10"/>
  <c r="Y33" i="10"/>
  <c r="U50" i="10"/>
  <c r="Y50" i="10" s="1"/>
  <c r="Y5" i="10"/>
  <c r="Y23" i="10"/>
  <c r="Y42" i="10"/>
  <c r="Y21" i="10"/>
  <c r="Y36" i="10"/>
  <c r="BJ115" i="10"/>
  <c r="U97" i="10"/>
  <c r="Y20" i="10"/>
  <c r="Y41" i="10"/>
  <c r="U54" i="10"/>
  <c r="Y54" i="10" s="1"/>
  <c r="Y26" i="10"/>
  <c r="X66" i="10"/>
  <c r="Y44" i="10"/>
  <c r="Y22" i="10"/>
  <c r="T66" i="10"/>
  <c r="X3" i="10"/>
  <c r="R3" i="10"/>
  <c r="Y19" i="10"/>
  <c r="Y45" i="10"/>
  <c r="Y34" i="10"/>
  <c r="X78" i="10"/>
  <c r="Y31" i="10"/>
  <c r="T78" i="10"/>
  <c r="Y25" i="10"/>
  <c r="U52" i="10"/>
  <c r="Y52" i="10" s="1"/>
  <c r="U55" i="10"/>
  <c r="Y55" i="10" s="1"/>
  <c r="Y43" i="10"/>
  <c r="Y40" i="10"/>
  <c r="Y103" i="10" s="1"/>
  <c r="T103" i="10"/>
  <c r="Y27" i="10"/>
  <c r="Y47" i="10"/>
  <c r="R15" i="10"/>
  <c r="R103" i="10" s="1"/>
  <c r="U66" i="10"/>
  <c r="Y75" i="10" l="1"/>
  <c r="Y66" i="10"/>
  <c r="U78" i="10"/>
  <c r="Y28" i="10"/>
  <c r="Y78" i="10" s="1"/>
  <c r="U3" i="10"/>
  <c r="T3" i="10"/>
  <c r="R115" i="10"/>
  <c r="Y16" i="10" l="1"/>
  <c r="Y3" i="10" l="1"/>
  <c r="Y115" i="10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Z134" i="2"/>
  <c r="AA134" i="2"/>
  <c r="AB134" i="2"/>
  <c r="AC134" i="2"/>
  <c r="AD134" i="2"/>
  <c r="AE134" i="2"/>
  <c r="AF134" i="2"/>
  <c r="AG134" i="2"/>
  <c r="AH134" i="2"/>
  <c r="AI134" i="2"/>
  <c r="AJ134" i="2"/>
  <c r="AK134" i="2"/>
  <c r="AL134" i="2"/>
  <c r="AM134" i="2"/>
  <c r="AN134" i="2"/>
  <c r="AO134" i="2"/>
  <c r="AP134" i="2"/>
  <c r="AQ134" i="2"/>
  <c r="AR134" i="2"/>
  <c r="AS134" i="2"/>
  <c r="AT134" i="2"/>
  <c r="AU134" i="2"/>
  <c r="AV134" i="2"/>
  <c r="AW134" i="2"/>
  <c r="AX134" i="2"/>
  <c r="K134" i="2"/>
</calcChain>
</file>

<file path=xl/sharedStrings.xml><?xml version="1.0" encoding="utf-8"?>
<sst xmlns="http://schemas.openxmlformats.org/spreadsheetml/2006/main" count="1553" uniqueCount="865">
  <si>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</si>
  <si>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</si>
  <si>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</si>
  <si>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</si>
  <si>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</si>
  <si>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</si>
  <si>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</si>
  <si>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</si>
  <si>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</si>
  <si>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</si>
  <si>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</si>
  <si>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</si>
  <si>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</si>
  <si>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</si>
  <si>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</si>
  <si>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</si>
  <si>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</si>
  <si>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</si>
  <si>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</si>
  <si>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</si>
  <si>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</si>
  <si>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</si>
  <si>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ЖРЭС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</si>
  <si>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</si>
  <si>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</si>
  <si>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</si>
  <si>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</si>
  <si>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</si>
  <si>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Монтаж учёта в ТП 10 (6)/0,4 кВ</t>
  </si>
  <si>
    <t>ГоРЭС</t>
  </si>
  <si>
    <t>РРЭС</t>
  </si>
  <si>
    <t>ЦРЭС</t>
  </si>
  <si>
    <t>-</t>
  </si>
  <si>
    <t>ОРЭС</t>
  </si>
  <si>
    <t>МаРЭС</t>
  </si>
  <si>
    <t>Лот № 35 ЛЬГОТНИКИ</t>
  </si>
  <si>
    <t>В-2644/2093-ОРЗТП/2014 от 07.08.14г.</t>
  </si>
  <si>
    <t>В-2647/2046-ОРЗТП/2014 от 05.08.14г.</t>
  </si>
  <si>
    <t>В-2674/2276-ОРЗТП/2014 от 28.08.14г.</t>
  </si>
  <si>
    <t>З-2235/2044-ОРЗТП/2014 от 05.08.14г.</t>
  </si>
  <si>
    <t>З-2237/2050-ОРЗТП/2014 от 05.08.14г.</t>
  </si>
  <si>
    <t>З-2238/2080-ОРЗТП/2014 от 06.08.14г.</t>
  </si>
  <si>
    <t>З-2241/2304-ОРЗТП/2014 от 07.08.14г.</t>
  </si>
  <si>
    <t>З-2247/2305-ОРЗТП/2014 от 14.08.14г.</t>
  </si>
  <si>
    <t>З-2253/2306-ОРЗТП/2014 от 11.08.14г.</t>
  </si>
  <si>
    <t>З-2255/2307-ОРЗТП/2014 от 28.08.14г.</t>
  </si>
  <si>
    <t>С-2181/1497-ОРЗТП/2014 от 19.06.14г.</t>
  </si>
  <si>
    <t>С-2204/2124-ОРЗТП/2014 от 13.08.14г.</t>
  </si>
  <si>
    <t>С-2220/2162-ОРЗТП/2014 от 19.08.14г.</t>
  </si>
  <si>
    <t>С-2221/2189-ОРЗТП/2014 от 21.08.14г.</t>
  </si>
  <si>
    <t>С-2223/2148-ОРЗТП/2014 от 13.08.14г.</t>
  </si>
  <si>
    <t>С-2231/2152-ОРЗТП/2014 от 13.08.14г.</t>
  </si>
  <si>
    <t>С-2239/2234-ОРЗТП/2014 от 25.08.14г.</t>
  </si>
  <si>
    <t>С-2247/2059-ОРЗТП/2014 от 04.08.14г.</t>
  </si>
  <si>
    <t>С-2248/2151-ОРЗТП/2014 от 07.08.14г.</t>
  </si>
  <si>
    <t>С-2252/2149-ОРЗТП/2014 от 11.08.14г.</t>
  </si>
  <si>
    <t>С-2257/2150-ОРЗТП/2014 от 11.08.14г.</t>
  </si>
  <si>
    <t>С-2265/2168-ОРЗТП/2014 от 20.08.14г.</t>
  </si>
  <si>
    <t>С-2276/2233-ОРЗТП/2014 от 27.08.14г.</t>
  </si>
  <si>
    <t>С-2278/2229-ОРЗТП/2014 от 26.08.14г.</t>
  </si>
  <si>
    <t>С-2279/2156-ОРЗТП/2014 от 20.08.14г.</t>
  </si>
  <si>
    <t>С-2280/2155-ОРЗТП/2014 от 20.08.14г.</t>
  </si>
  <si>
    <t>С-2281/2154-ОРЗТП/2014 от 20.08.14г.</t>
  </si>
  <si>
    <t>Ц-3733/0303-ОРЗТП/2012 от 13.03.12г.</t>
  </si>
  <si>
    <t>Ц-6690/2038-ОРЗТП/2013,ДС №1 от 21.05.2014 от 17.09.13г.</t>
  </si>
  <si>
    <t>Ц-8598/1645-ОРЗТП/2014 от 30.06.14г.</t>
  </si>
  <si>
    <t>Ц-8687/2202-ОРЗТП/2014 от 21.08.14г.</t>
  </si>
  <si>
    <t>Ц-8768/2134-ОРЗТП/2014 от 17.08.14г.</t>
  </si>
  <si>
    <t>Ц-8836/2131-ОРЗТП/2014 от 14.08.14г.</t>
  </si>
  <si>
    <t>Ц-8838/2203-ОРЗТП/2014 от 18.08.14г.</t>
  </si>
  <si>
    <t>Ц-8845/2240-ОРЗТП/2014 от 28.08.14г.</t>
  </si>
  <si>
    <t>Ц-8866/2145-ОРЗТП/2014 от 13.08.14г.</t>
  </si>
  <si>
    <t>Ц-8873/2088-ОРЗТП/2014 от 07.08.14г.</t>
  </si>
  <si>
    <t>Ц-8907/2247-ОРЗТП/2014 от 25.08.14г.</t>
  </si>
  <si>
    <t>Ц-8908/2075-ОРЗТП/2014 от 07.08.14г.</t>
  </si>
  <si>
    <t>Ц-8909/2246-ОРЗТП/2014 от 25.08.14г.</t>
  </si>
  <si>
    <t>Ц-8998/2194-ОРЗТП/2014 от 20.08.14г.</t>
  </si>
  <si>
    <t>Ц-9045/2136-ОРЗТП/2014 от 12.08.14г.</t>
  </si>
  <si>
    <t>Ц-9046/2105-ОРЗТП/2014 от 11.08.14г.</t>
  </si>
  <si>
    <t>Ц-9054/2287-ОРЗТП/2014 от 29.08.14г.</t>
  </si>
  <si>
    <t>Ц-9061/2119-ОРЗТП/2014 от 12.08.14г.</t>
  </si>
  <si>
    <t>Ц-9062/2118-ОРЗТП/2014 от 12.08.14г.</t>
  </si>
  <si>
    <t>Ц-9063/2089-ОРЗТП/2014 от 07.08.14г.</t>
  </si>
  <si>
    <t>Ц-9068/2117-ОРЗТП/2014 от 12.08.14г.</t>
  </si>
  <si>
    <t>Ц-9072/2096-ОРЗТП/2014 от 08.08.14г.</t>
  </si>
  <si>
    <t>Ц-9073/2249-ОРЗТП/2014 от 26.08.14г.</t>
  </si>
  <si>
    <t>Ц-9078/2271-ОРЗТП/2014 от 12.08.14г.</t>
  </si>
  <si>
    <t>Ц-9080/2062-ОРЗТП/2014 от 06.08.14г.</t>
  </si>
  <si>
    <t>Ц-9084/2142-ОРЗТП/2014 от 14.08.14г.</t>
  </si>
  <si>
    <t>Ц-9085/2043-ОРЗТП/2014 от 05.08.14г.</t>
  </si>
  <si>
    <t>Ц-9086/2045-ОРЗТП/2014 от 05.08.14г.</t>
  </si>
  <si>
    <t>Ц-9092/2250-ОРЗТП/2014 от 25.08.14г.</t>
  </si>
  <si>
    <t>Ц-9093/2021-ОРЗТП/2014 от 01.08.14г.</t>
  </si>
  <si>
    <t>Ц-9103/2091-ОРЗТП/2014 от 08.08.14г.</t>
  </si>
  <si>
    <t>Ц-9104/2083-ОРЗТП/2014 от 08.08.14г.</t>
  </si>
  <si>
    <t>Ц-9109/2135-ОРЗТП/2014 от 14.08.14г.</t>
  </si>
  <si>
    <t>Ц-9113/2061-ОРЗТП/2014 от 05.08.14г.</t>
  </si>
  <si>
    <t>Ц-9118/2147-ОРЗТП/2014 от 13.08.14г.</t>
  </si>
  <si>
    <t>Ц-9120/2076-ОРЗТП/2014 от 06.08.14г.</t>
  </si>
  <si>
    <t>Ц-9121/2077-ОРЗТП/2014 от 06.08.14г.</t>
  </si>
  <si>
    <t>Ц-9124/2074-ОРЗТП/2014 от 06.08.14г.</t>
  </si>
  <si>
    <t>Ц-9126/2141-ОРЗТП/2014 от 14.08.14г.</t>
  </si>
  <si>
    <t>Ц-9131/2252-ОРЗТП/2014 от 25.08.14г.</t>
  </si>
  <si>
    <t>Ц-9137/2272-ОРЗТП/2014 от 28.08.14г.</t>
  </si>
  <si>
    <t>Ц-9138/2143-ОРЗТП/2014 от 14.08.14г.</t>
  </si>
  <si>
    <t>Ц-9147/2133-ОРЗТП/2014 от 19.08.14г.</t>
  </si>
  <si>
    <t>Ц-9152/2211-ОРЗТП/2014 от 21.08.14г.</t>
  </si>
  <si>
    <t>Ц-9157/2115-ОРЗТП/2014 от 12.08.14г.</t>
  </si>
  <si>
    <t>Ц-9160/2114-ОРЗТП/2014 от 12.08.14г.</t>
  </si>
  <si>
    <t>Ц-9170/2137-ОРЗТП/2014 от 18.08.14г.</t>
  </si>
  <si>
    <t>Ц-9171/2209-ОРЗТП/2014 от 19.08.14г.</t>
  </si>
  <si>
    <t>Ц-9172/2206-ОРЗТП/2014 от 20.08.14г.</t>
  </si>
  <si>
    <t>Ц-9178/2216-ОРЗТП/2014 от 11.08.14г.</t>
  </si>
  <si>
    <t>Ц-9179/2103-ОРЗТП/2014 от 11.08.14г.</t>
  </si>
  <si>
    <t>Ц-9188/2291-ОРЗТП/2014 от 28.08.14г.</t>
  </si>
  <si>
    <t>Ц-9191/2225-ОРЗТП/2014 от 22.08.14г.</t>
  </si>
  <si>
    <t>Ц-9192/2165-ОРЗТП/2014 от 18.08.14г.</t>
  </si>
  <si>
    <t>Ц-9193/2113-ОРЗТП/2014 от 12.08.14г.</t>
  </si>
  <si>
    <t>Ц-9196/2097-ОРЗТП/2014 от 11.08.14г.</t>
  </si>
  <si>
    <t>Ц-9197/2253-ОРЗТП/2014 от 22.08.14г.</t>
  </si>
  <si>
    <t>Ц-9198/2146-ОРЗТП/2014 от 13.08.14г.</t>
  </si>
  <si>
    <t>Ц-9203/2190-ОРЗТП/2014 от 18.08.14г.</t>
  </si>
  <si>
    <t>Ц-9204/2210-ОРЗТП/2014 от 19.08.14г.</t>
  </si>
  <si>
    <t>Ц-9206/2196-ОРЗТП/2014 от 15.08.14г.</t>
  </si>
  <si>
    <t>Ц-9207/2197-ОРЗТП/2014 от 15.08.14г.</t>
  </si>
  <si>
    <t>Ц-9208/2285-ОРЗТП/2014 от 25.08.14г.</t>
  </si>
  <si>
    <t>Ц-9210/2167-ОРЗТП/2014 от 18.08.14г.</t>
  </si>
  <si>
    <t>Ц-9211/2254-ОРЗТП/2014 от 25.08.14г.</t>
  </si>
  <si>
    <t>Ц-9212/2217-ОРЗТП/2014 от 19.08.14г.</t>
  </si>
  <si>
    <t>Ц-9215/2214-ОРЗТП/2014 от 14.08.14г.</t>
  </si>
  <si>
    <t>Ц-9221/2140-ОРЗТП/2014 от 18.08.14г.</t>
  </si>
  <si>
    <t>Ц-9222/2207-ОРЗТП/2014 от 20.08.14г.</t>
  </si>
  <si>
    <t>Ц-9231/2199-ОРЗТП/2014 от 19.08.14г.</t>
  </si>
  <si>
    <t>Ц-9233/2262-ОРЗТП/2014 от 26.08.14г.</t>
  </si>
  <si>
    <t>Ц-9234/2195-ОРЗТП/2014 от 18.08.14г.</t>
  </si>
  <si>
    <t>Ц-9238/2139-ОРЗТП/2014 от 18.08.14г.</t>
  </si>
  <si>
    <t>Ц-9245/2138-ОРЗТП/2014 от 18.08.14г.</t>
  </si>
  <si>
    <t>Ц-9246/2182-ОРЗТП/2014 от 18.08.14г.</t>
  </si>
  <si>
    <t>Ц-9251/2213-ОРЗТП/2014 от 18.08.14г.</t>
  </si>
  <si>
    <t>Ц-9261/2212-ОРЗТП/2014 от 21.08.14г.</t>
  </si>
  <si>
    <t>Ц-9266/2297-ОРЗТП/2014 от 27.08.14г.</t>
  </si>
  <si>
    <t>Ц-9268/2295-ОРЗТП/2014 от 27.08.14г.</t>
  </si>
  <si>
    <t>Ц-9271/2312-ОРЗТП/2014 от 01.09.14г.</t>
  </si>
  <si>
    <t>Ц-9272/2296-ОРЗТП/2014 от 26.08.14г.</t>
  </si>
  <si>
    <t>Ц-9275/2269-ОРЗТП/2014 от 22.08.14г.</t>
  </si>
  <si>
    <t>Ц-9280/2223-ОРЗТП/2014 от 25.08.14г.</t>
  </si>
  <si>
    <t>Ц-9281/2222-ОРЗТП/2014 от 25.08.14г.</t>
  </si>
  <si>
    <t>Ц-9283/2208-ОРЗТП/2014 от 19.08.14г.</t>
  </si>
  <si>
    <t>Ц-9285/2201-ОЗТП/2014 от 19.08.14г.</t>
  </si>
  <si>
    <t>Ц-9289/2298-ОРЗТП/2014 от 28.08.14г.</t>
  </si>
  <si>
    <t>Ц-9291/2261-ОРЗТП/2014 от 25.08.14г.</t>
  </si>
  <si>
    <t>Ц-9303/2239-ОРЗТП/2014 от 28.08.14г.</t>
  </si>
  <si>
    <t>Ц-9304/2300-ОРЗТП/2014 от 26.08.14г.</t>
  </si>
  <si>
    <t>Ц-9309/2260-ОРЗТП/2014 от 25.08.14г.</t>
  </si>
  <si>
    <t>Ц-9310/2255-ОРЗТП/2014 от 28.08.14г.</t>
  </si>
  <si>
    <t>Ц-9313/2266-ОРЗТП/2014 от 27.08.14г.</t>
  </si>
  <si>
    <t>Ц-9314/2303-ОРЗТП/2014 от 26.08.14г.</t>
  </si>
  <si>
    <t>Ц-9315/2256-ОРЗТП/2014 от 25.08.14г.</t>
  </si>
  <si>
    <t>Ц-9319/2265-ОРЗТП/2014 от 27.02.14г.</t>
  </si>
  <si>
    <t>Ц-9334/2282-ОРЗТП/2014 от 29.08.14г.</t>
  </si>
  <si>
    <t>Ц-9362/2302-ОРЗТП/2014 от 01.09.14г.</t>
  </si>
  <si>
    <t>Ю-2448/2127-ОРЗТП/2014 от 14.08.14г.</t>
  </si>
  <si>
    <t>Ю-2538/2235-ОРЗТП/2014 от 28.08.14г.</t>
  </si>
  <si>
    <t>40941379</t>
  </si>
  <si>
    <t>40941407</t>
  </si>
  <si>
    <t>40952773</t>
  </si>
  <si>
    <t>40941434</t>
  </si>
  <si>
    <t>40942952</t>
  </si>
  <si>
    <t>40943692</t>
  </si>
  <si>
    <t>40944341</t>
  </si>
  <si>
    <t>40946471</t>
  </si>
  <si>
    <t>40947663</t>
  </si>
  <si>
    <t>40947673</t>
  </si>
  <si>
    <t>40915285</t>
  </si>
  <si>
    <t>40919896</t>
  </si>
  <si>
    <t>40926012</t>
  </si>
  <si>
    <t>40926022</t>
  </si>
  <si>
    <t>40926061</t>
  </si>
  <si>
    <t>40927935</t>
  </si>
  <si>
    <t>40933467</t>
  </si>
  <si>
    <t>40935891</t>
  </si>
  <si>
    <t>40939599</t>
  </si>
  <si>
    <t>40942960</t>
  </si>
  <si>
    <t>40943014</t>
  </si>
  <si>
    <t>40946728</t>
  </si>
  <si>
    <t>40952817</t>
  </si>
  <si>
    <t>40953470</t>
  </si>
  <si>
    <t>40953419</t>
  </si>
  <si>
    <t>40953438</t>
  </si>
  <si>
    <t>40953459</t>
  </si>
  <si>
    <t>40518496</t>
  </si>
  <si>
    <t>40791103</t>
  </si>
  <si>
    <t>40911549</t>
  </si>
  <si>
    <t>40913987</t>
  </si>
  <si>
    <t>40934073</t>
  </si>
  <si>
    <t>40924499</t>
  </si>
  <si>
    <t>40923765</t>
  </si>
  <si>
    <t>40923834</t>
  </si>
  <si>
    <t>40924389</t>
  </si>
  <si>
    <t>40930987</t>
  </si>
  <si>
    <t>40927438</t>
  </si>
  <si>
    <t>40927456</t>
  </si>
  <si>
    <t>40927507</t>
  </si>
  <si>
    <t>40930890</t>
  </si>
  <si>
    <t>40934517</t>
  </si>
  <si>
    <t>40934530</t>
  </si>
  <si>
    <t>40935359</t>
  </si>
  <si>
    <t>40935470</t>
  </si>
  <si>
    <t>40935415</t>
  </si>
  <si>
    <t>40936900</t>
  </si>
  <si>
    <t>40936752</t>
  </si>
  <si>
    <t>40939440</t>
  </si>
  <si>
    <t>40936943</t>
  </si>
  <si>
    <t>40939473</t>
  </si>
  <si>
    <t>40936771</t>
  </si>
  <si>
    <t>40939456</t>
  </si>
  <si>
    <t>40941110</t>
  </si>
  <si>
    <t>40941921</t>
  </si>
  <si>
    <t>40942051</t>
  </si>
  <si>
    <t>40942067</t>
  </si>
  <si>
    <t>40939387</t>
  </si>
  <si>
    <t>40943373</t>
  </si>
  <si>
    <t>40939410</t>
  </si>
  <si>
    <t>40940399</t>
  </si>
  <si>
    <t>40940475</t>
  </si>
  <si>
    <t>40940484</t>
  </si>
  <si>
    <t>40940493</t>
  </si>
  <si>
    <t>40940499</t>
  </si>
  <si>
    <t>40941211</t>
  </si>
  <si>
    <t>40945530</t>
  </si>
  <si>
    <t>40942713</t>
  </si>
  <si>
    <t>40942722</t>
  </si>
  <si>
    <t>40942831</t>
  </si>
  <si>
    <t>40942887</t>
  </si>
  <si>
    <t>40943956</t>
  </si>
  <si>
    <t>40943981</t>
  </si>
  <si>
    <t>40945266</t>
  </si>
  <si>
    <t>40945273</t>
  </si>
  <si>
    <t>40945570</t>
  </si>
  <si>
    <t>40946756</t>
  </si>
  <si>
    <t>40946772</t>
  </si>
  <si>
    <t>40946781</t>
  </si>
  <si>
    <t>40947309</t>
  </si>
  <si>
    <t>40947368</t>
  </si>
  <si>
    <t>40946789</t>
  </si>
  <si>
    <t>40945123</t>
  </si>
  <si>
    <t>40954123</t>
  </si>
  <si>
    <t>40945607</t>
  </si>
  <si>
    <t>40947444</t>
  </si>
  <si>
    <t>40946804</t>
  </si>
  <si>
    <t>40948457</t>
  </si>
  <si>
    <t>40947687</t>
  </si>
  <si>
    <t>40948481</t>
  </si>
  <si>
    <t>40948444</t>
  </si>
  <si>
    <t>40948470</t>
  </si>
  <si>
    <t>40948584</t>
  </si>
  <si>
    <t>40949244</t>
  </si>
  <si>
    <t>40948590</t>
  </si>
  <si>
    <t>40949256</t>
  </si>
  <si>
    <t>40949271</t>
  </si>
  <si>
    <t>40949280</t>
  </si>
  <si>
    <t>40950165</t>
  </si>
  <si>
    <t>40950205</t>
  </si>
  <si>
    <t>40951708</t>
  </si>
  <si>
    <t>40950962</t>
  </si>
  <si>
    <t>40951759</t>
  </si>
  <si>
    <t>40951923</t>
  </si>
  <si>
    <t>40956759</t>
  </si>
  <si>
    <t>40952332</t>
  </si>
  <si>
    <t>40952187</t>
  </si>
  <si>
    <t>40952353</t>
  </si>
  <si>
    <t>40952212</t>
  </si>
  <si>
    <t>40951740</t>
  </si>
  <si>
    <t>40951671</t>
  </si>
  <si>
    <t>40952301</t>
  </si>
  <si>
    <t>40952306</t>
  </si>
  <si>
    <t>40952511</t>
  </si>
  <si>
    <t>40952529</t>
  </si>
  <si>
    <t>40952740</t>
  </si>
  <si>
    <t>40955650</t>
  </si>
  <si>
    <t>40955237</t>
  </si>
  <si>
    <t>40955709</t>
  </si>
  <si>
    <t>40955228</t>
  </si>
  <si>
    <t>40956770</t>
  </si>
  <si>
    <t>40954298</t>
  </si>
  <si>
    <t>40954315</t>
  </si>
  <si>
    <t>40958878</t>
  </si>
  <si>
    <t>40959126</t>
  </si>
  <si>
    <t>40947526</t>
  </si>
  <si>
    <t>40943712</t>
  </si>
  <si>
    <t>ООО Втормет-Регионы</t>
  </si>
  <si>
    <t>Труфманов Максим Владимирович</t>
  </si>
  <si>
    <t>ИП Брусенцев Леонид Васильевич</t>
  </si>
  <si>
    <t>Головачев Андрей Анатольевич</t>
  </si>
  <si>
    <t>Калугин Константин Николаевич</t>
  </si>
  <si>
    <t>Сонина Татьяна Викторовна</t>
  </si>
  <si>
    <t>Львова Лариса Никодимовна</t>
  </si>
  <si>
    <t>Морозова Наталья Дмитриевна</t>
  </si>
  <si>
    <t>Кермен Татьяна Дмитриевна</t>
  </si>
  <si>
    <t>Видулина Валентина Ивановна</t>
  </si>
  <si>
    <t>Евсюкова Александра Викторовна</t>
  </si>
  <si>
    <t>Кудрявцев Анатолий Михайлович</t>
  </si>
  <si>
    <t>Винокуров Василий Васильевич</t>
  </si>
  <si>
    <t>Кочетова Любовь Васильевна</t>
  </si>
  <si>
    <t>Шилов Виктор Петрович</t>
  </si>
  <si>
    <t>Борзыкина Александра Алексеевна</t>
  </si>
  <si>
    <t>Зуев Юрий Николаевич</t>
  </si>
  <si>
    <t>Маслов Андрей Николаевич</t>
  </si>
  <si>
    <t>Подпрятов Петр Константинович</t>
  </si>
  <si>
    <t>Иванов Егор Сергеевич</t>
  </si>
  <si>
    <t>Кривоухова Тамара Алексеевна</t>
  </si>
  <si>
    <t>Брейкин Владимир Михайлович</t>
  </si>
  <si>
    <t>Герасичкин Иван Михайлович</t>
  </si>
  <si>
    <t>Ермолаев Александр Александрович</t>
  </si>
  <si>
    <t>Старков Сергей Николаевич</t>
  </si>
  <si>
    <t>Самоделова Елена Павловна</t>
  </si>
  <si>
    <t>Ильященко Владимир Юрьевич</t>
  </si>
  <si>
    <t>Разина Светлана Павловна</t>
  </si>
  <si>
    <t>Индивидуальный предприниматель Грешилов Николай Иванович</t>
  </si>
  <si>
    <t>Марков Иван Михайлович</t>
  </si>
  <si>
    <t>Емельянов Сергей Геннадьевич</t>
  </si>
  <si>
    <t>Зайцев Виталий Михайлович</t>
  </si>
  <si>
    <t>Дремова Татьяна Александровна</t>
  </si>
  <si>
    <t>Фатеева Зинаида Романовна</t>
  </si>
  <si>
    <t>Белов Роман Миахйлович</t>
  </si>
  <si>
    <t>Васильева Ирина Николаевна</t>
  </si>
  <si>
    <t>Козлова Надежда Михайловна</t>
  </si>
  <si>
    <t>Кедровский Эдуард Евгеньевич</t>
  </si>
  <si>
    <t>Горяйнова Юлия Сергеевна</t>
  </si>
  <si>
    <t>Зубова Юлия Валентиновна</t>
  </si>
  <si>
    <t>Соклаков Олег Анатольевич</t>
  </si>
  <si>
    <t>Боева Ольга Константиновна</t>
  </si>
  <si>
    <t>Шахурина Светлана Юрьевна</t>
  </si>
  <si>
    <t>Кутепова Нина Васильевна</t>
  </si>
  <si>
    <t>Тумпарова Алие Касымовна</t>
  </si>
  <si>
    <t>Тайдулов Василий Анатольевич</t>
  </si>
  <si>
    <t>Артемьева Светлана Николаевна</t>
  </si>
  <si>
    <t>Истратов Александр Владимирович</t>
  </si>
  <si>
    <t>Лыков Леонид Иванович</t>
  </si>
  <si>
    <t>Феофилова Светлана Николаевна</t>
  </si>
  <si>
    <t>Гмырак Иван Степанович</t>
  </si>
  <si>
    <t>Рыкова Валентина Ивановна</t>
  </si>
  <si>
    <t>Фомин Евгений Александрович</t>
  </si>
  <si>
    <t>Таратухин Геннадий Владимирович</t>
  </si>
  <si>
    <t>Павлов Николай Иванович</t>
  </si>
  <si>
    <t>Мышакин Алексей Владимирович</t>
  </si>
  <si>
    <t>Телегин Олег Александрович</t>
  </si>
  <si>
    <t>Веревкин Андрей Геннадьевич</t>
  </si>
  <si>
    <t>Посашков Алексей Сергеевич</t>
  </si>
  <si>
    <t>Михайлов Евгений Владимирович</t>
  </si>
  <si>
    <t>Андросова Нина Ивановна</t>
  </si>
  <si>
    <t>Авдеев Юрий Викторович</t>
  </si>
  <si>
    <t>Шабанов Владимир Иванович</t>
  </si>
  <si>
    <t>Руденко Артем Викторович</t>
  </si>
  <si>
    <t>Пыжова Зинаида Давыдовна</t>
  </si>
  <si>
    <t>Балагуров Илья Вячеславович</t>
  </si>
  <si>
    <t>Захаров Владимир Леонидович</t>
  </si>
  <si>
    <t>Нагорнева Татьяна Сергеевна</t>
  </si>
  <si>
    <t>Севостьянов Сергей Николаевич</t>
  </si>
  <si>
    <t>Зиновьева Ольга Георгиевна</t>
  </si>
  <si>
    <t>Пустынников Сергей Алексеевич</t>
  </si>
  <si>
    <t>Петров Эдуард Александрович</t>
  </si>
  <si>
    <t>Булгаков Владимир Юрьевич</t>
  </si>
  <si>
    <t>Дроздова Елена Александровна</t>
  </si>
  <si>
    <t>Асламова Светлана Егоровна</t>
  </si>
  <si>
    <t>Огнещикова Галина Валентиновна</t>
  </si>
  <si>
    <t>Калугина Людмила Николаевна</t>
  </si>
  <si>
    <t>Карпенко Сергей Григорьевич</t>
  </si>
  <si>
    <t>Колычева Светлана Ивановна</t>
  </si>
  <si>
    <t>ООО "ЖКХ п.Прямицыно"</t>
  </si>
  <si>
    <t>Бугорская Татьяна Викторовна</t>
  </si>
  <si>
    <t>Чулков Владимир Иванович</t>
  </si>
  <si>
    <t>Павлова Алина Вячеславовна</t>
  </si>
  <si>
    <t>Индивидуальный предприниматель глава крестьянского фермерского хозяйства Григорьев Анатолий Алексеевич</t>
  </si>
  <si>
    <t>Зайцева Валентина Степановна</t>
  </si>
  <si>
    <t>Семенихина Нина Владимировна</t>
  </si>
  <si>
    <t>Куликов Александр Александрович</t>
  </si>
  <si>
    <t>Мошенко Ольга Владимировна</t>
  </si>
  <si>
    <t>Косачёв Виктор Николаевич</t>
  </si>
  <si>
    <t>Ерохин Алексей Юрьевич</t>
  </si>
  <si>
    <t>Пожидаев Владимир Григорьевич</t>
  </si>
  <si>
    <t>Бышева Анна Сергеевна</t>
  </si>
  <si>
    <t>Слюнина Людмила Александровна</t>
  </si>
  <si>
    <t>Тимонов Юрий Сергеевич</t>
  </si>
  <si>
    <t>Глебова Татьяна Владимировна</t>
  </si>
  <si>
    <t>Олейникова Ольга Николаевна</t>
  </si>
  <si>
    <t>Беляева Римма Анатольевна</t>
  </si>
  <si>
    <t>Украинцева Светлана Геннадьевна</t>
  </si>
  <si>
    <t>Прийменко Мария Максимовна</t>
  </si>
  <si>
    <t>Шалапинин Александр Григорьевич</t>
  </si>
  <si>
    <t>Екименкова Марина Александровна</t>
  </si>
  <si>
    <t>Леонов Алексей Николаевич</t>
  </si>
  <si>
    <t>Полесков Дмитрий Николаевич</t>
  </si>
  <si>
    <t>Ерофеев Владимир Кузьмич</t>
  </si>
  <si>
    <t>Косарихина Маргарита Владимировна,</t>
  </si>
  <si>
    <t>Разумова Клавдия Андреевна</t>
  </si>
  <si>
    <t>Баранова Зоя Ивановна</t>
  </si>
  <si>
    <t>Рязанцева Валентина Анатольевна</t>
  </si>
  <si>
    <t>Жабоедов Роман Юрьевич</t>
  </si>
  <si>
    <t>Бредихина Елена Михайловна</t>
  </si>
  <si>
    <t>Бредихин Анатолий Петрович</t>
  </si>
  <si>
    <t>Сергеев Станислав Евгеньевич</t>
  </si>
  <si>
    <t>Амелин Олег Анатольевич</t>
  </si>
  <si>
    <t>Пискунов Виктор Серафимович</t>
  </si>
  <si>
    <t>Сванидзе Джемили Валерианович</t>
  </si>
  <si>
    <t>Худоярова Валентина Николаевна</t>
  </si>
  <si>
    <t>Байбаков Анатолий Геннадьевич</t>
  </si>
  <si>
    <t>Крюков Евгений Алексеевич</t>
  </si>
  <si>
    <t>Козлов Андрей Николаевич</t>
  </si>
  <si>
    <t>Поляков Дмитрий Васильевич</t>
  </si>
  <si>
    <t>Беликов Николай Анатольевич</t>
  </si>
  <si>
    <t>Новикова Татьяна Павловна</t>
  </si>
  <si>
    <t>Пихидчук Евгений Владимирович</t>
  </si>
  <si>
    <t>Симонян Лариса Ервандовна</t>
  </si>
  <si>
    <t>Бондарев Игорь Эдуардович</t>
  </si>
  <si>
    <t>Авдеев Виктор Александрович</t>
  </si>
  <si>
    <t>Колесов Василий Иванович</t>
  </si>
  <si>
    <t>ЛРЭС</t>
  </si>
  <si>
    <t>КуРЭС</t>
  </si>
  <si>
    <t>ХРЭС</t>
  </si>
  <si>
    <t>ЗРЭС</t>
  </si>
  <si>
    <t>ПРЭС</t>
  </si>
  <si>
    <t>Со.РЭС</t>
  </si>
  <si>
    <t>Су.РЭС</t>
  </si>
  <si>
    <t>Курская обл., Мантуровский р-он, сМантурово, ул. Садовая д. 32 а</t>
  </si>
  <si>
    <t>Курская обл., Мантуровский р-он, с.Мантурово, ул. 40-лет Победы д. 12 а</t>
  </si>
  <si>
    <t>Курская обл., Горшеченский р-н, Сосновский с/с, с.Берёзово</t>
  </si>
  <si>
    <t>Курская обл., г.Льгов, ул.Глинки, д.3.</t>
  </si>
  <si>
    <t>Курская обл г.Рыльск ул.Болотникова д.73</t>
  </si>
  <si>
    <t>Курская обл.,  г. Рыльск ул Святославская д.45</t>
  </si>
  <si>
    <t>Курская обл., Курчатовский р-он, с. Дичня, ул. Леоновка, д.5</t>
  </si>
  <si>
    <t>Курская обл., Курчатовский р-он, снт "Дичня" , участок №  688/1</t>
  </si>
  <si>
    <t>Курская обл., Курчатовский р-он, с. Успенка, д. 73</t>
  </si>
  <si>
    <t>Курская  обл., Курчатовский, снт "Дичня", уч. 619/1</t>
  </si>
  <si>
    <t>Курская обл., Железногорский р-н, Студенокский с/с,д. Погарище,№ 184</t>
  </si>
  <si>
    <t>Курская обл., г.Железногорск,с/о " Шахтер",уч. № 111/4</t>
  </si>
  <si>
    <t>Курская обл., г.Железногорск,снт "Городские сады",зона "Студенок-2", уч.91</t>
  </si>
  <si>
    <t>Курская обл., г.Железногорск,снт "Городские сады",зона "Студенок-2",уч.94</t>
  </si>
  <si>
    <t>Курская обл., г.Железногорск,снт "Городские сады",дом № 1467</t>
  </si>
  <si>
    <t>Курская обл., ,г.Железногорск,с/о "Горняк",зона "Шахтер"</t>
  </si>
  <si>
    <t>Курская обл., Железногорский р-н,Разветьевский с/с</t>
  </si>
  <si>
    <t>Курская обл., г.Железногорск,снт"Горняк 1", зона"Рясник",уч.140</t>
  </si>
  <si>
    <t>Курская обл., Железногорский р-н,Разветьевский с/с,с. Разветье,кад. 46:06:081702:170</t>
  </si>
  <si>
    <t>Курская обл.,г.Железногорск,снт "Горняк",зона "Шахтер",уч. 85/4</t>
  </si>
  <si>
    <t>Курская обл., Железногорский р-н,с. Разветье,кад. 46:06:081702:165</t>
  </si>
  <si>
    <t>Курская обл., Железногорский р-н, Студенокский с/с, д.Погарище, уч.509</t>
  </si>
  <si>
    <t>Курская обл.,  Железногорский район с.Разветье</t>
  </si>
  <si>
    <t>Курская обл., Хомутовский р-н, п.Хомутовка, ул.Молодежная, д.1"И"</t>
  </si>
  <si>
    <t>Курская обл.,  Хомутовский р-н, п.Хомутовка, ул.Молодежная, д.1"З"</t>
  </si>
  <si>
    <t>Курская обл., Хомутовский р-н, п.Хомутовка, ул.Молодежная, д.1-Ж</t>
  </si>
  <si>
    <t>Курская обл., Курский р-н, Лебяженский с/с, х. Хоружевка</t>
  </si>
  <si>
    <t>Курская обл., Золотухинский р-н, м.Свобода, ул.Веселая, д.2А</t>
  </si>
  <si>
    <t>Курская область, Курский район, Рышковский сельсовет, х. Кислино, ул. Центральная, д. 50, кад. номер: 46:11:170401:509</t>
  </si>
  <si>
    <t>Курская область, Лебяженский сельсовет, с/т «Черемушки», участок №265, кад. № 46:11:082101:24</t>
  </si>
  <si>
    <t>Курская обл., Курский район, д. 2-я Моква, уч. 7</t>
  </si>
  <si>
    <t>Курская область, Курский район, Нижнемедведицкий сельсовет, д. Татаренкова, ул. Лесная, кад. номер: 46:11:110905:94</t>
  </si>
  <si>
    <t>Курская обл., Курский район, Щетинский с/с, снт "Химфарм", уч. Д 184</t>
  </si>
  <si>
    <t>Курская обл., Курский р-н, Рышковский с/с, х. Кислино, кад. №46:11:170607:57</t>
  </si>
  <si>
    <t>г. Курск, ст "Знание", уч. 22</t>
  </si>
  <si>
    <t>305000, г.Курск, Курский р-н, Щетинский с/с, с/т "Рассвет-2", уч.29</t>
  </si>
  <si>
    <t>Курский район, Нижнемедведицкий с/с, д. Татаренкова, уч. 46:11:111809:192</t>
  </si>
  <si>
    <t>Курский р-н, д.Татаренкова</t>
  </si>
  <si>
    <t>Курский р-н, Нижнемедведицкий с/с, д.Татаренкова, уч.46:11:111809:176</t>
  </si>
  <si>
    <t>р-он Курский, Нижнемедведицкий сельсовет, с/т "Ласточка", участок №19.</t>
  </si>
  <si>
    <t>Курский р-н, с.Рышково, уч.46:11:170604:252</t>
  </si>
  <si>
    <t>Курский р-н, д.1-я Моква, ул.Школьная, д.24</t>
  </si>
  <si>
    <t>Курский р-н, х. Кислино, уч.46:11:170607:162</t>
  </si>
  <si>
    <t>Курский р-н, Новопоселеновский с/с, д.Кукуевка, уч.46:11:121203:976</t>
  </si>
  <si>
    <t>Курский р-н, Новопоселеновский с/с, д.Кукуевка, уч.46:11:121203: 758</t>
  </si>
  <si>
    <t>Курский р-н, Камышинский с/с, снт "Железнодорожник", уч.146</t>
  </si>
  <si>
    <t>г. Курск, снт "Вишенка", уч. 12</t>
  </si>
  <si>
    <t>Курская обл., Золотухинский р-н, д. 2-я Сухая Неполка, д. 42</t>
  </si>
  <si>
    <t>Курский район, Камышинский с/с, снт "Железнодорожник", уч. 559</t>
  </si>
  <si>
    <t>305502 Курская область, Курский район, Клюквинский с/с, С/Т"Березка", уч.286</t>
  </si>
  <si>
    <t>Курский р-н, Щетинский с/с, снт"Приморское", уч.579</t>
  </si>
  <si>
    <t>Курская обл., Золотухинский р-н, д. Жизлово, д. 8</t>
  </si>
  <si>
    <t>Курская обл., Золотухинский р-н, д. Будановка, ул. Октябрьская, д. 9 "а"</t>
  </si>
  <si>
    <t>Курская обл., Золотухинский р-н, д. Будановка, ул. Ватутина, д. 21</t>
  </si>
  <si>
    <t>305502 Курская область, Курский район, Клюквинский с/с, д.Долгое, кад.№ 46:11:071004:133</t>
  </si>
  <si>
    <t>305501 Курская область, Курский район, Бесединский с/с, д.1-е Писклово, д.34</t>
  </si>
  <si>
    <t>Курский р-н, Нижнемедведицкий с/с, д.Татаренкова, уч.46:11:111809:183</t>
  </si>
  <si>
    <t>Курская обл., Золотухинский р-н, д. Никулино</t>
  </si>
  <si>
    <t>Курская область, Курский район, Моковский сельсовет, д. Майская Заря, кад. номер: 46:11:090601:287</t>
  </si>
  <si>
    <t>Курский район, Пашковский с/с, снт "Биолог", уч. 326</t>
  </si>
  <si>
    <t>Курский р-н, Лебяженский с/с, с/т "Черемушки", уч.230</t>
  </si>
  <si>
    <t>Курский район, д. Кукуевка, уч. 46:11:121203:1090</t>
  </si>
  <si>
    <t>Курский район, д. Кукуевка , уч. 46:11:121203:949</t>
  </si>
  <si>
    <t>Курский р-н, Новопоселеновский с/с, д.Кукуевка, уч.46:11:121203:991</t>
  </si>
  <si>
    <t>Курский р-н, Нижнемедведицкий с/с, д.Татаренкова, уч.46:11:111809:179</t>
  </si>
  <si>
    <t>Курский р-н, д.1-я Моква, уч.46:11:090301:38</t>
  </si>
  <si>
    <t>Курская область, Курский район, Моковский сельсовет, СНТ "Надежда", уч. №477, кад. номер: 46:11:161801:517</t>
  </si>
  <si>
    <t>Курская область, Курский район, Моковский сельсовет, СНТ "Надежда", уч. №654, кад. номер: 46:11:161801:44</t>
  </si>
  <si>
    <t>Курская область, Курский район, Полянский сельсовет, СНТ "Надежда", уч. №511, 518</t>
  </si>
  <si>
    <t>Курский р-н, Нижнемедведицкий с/с, д.Татаренкова, уч.46:11:111802:365</t>
  </si>
  <si>
    <t>Курский р-н, Моковский с/с, д.Майская Заря, д.44</t>
  </si>
  <si>
    <t>Курский район, Нижнемедведицкий с/с, ст "Ласточка", уч. 785</t>
  </si>
  <si>
    <t>г.Курск, с/т "Лавсан", уч.16</t>
  </si>
  <si>
    <t>г.Курск, снт "Лавсан", уч.23</t>
  </si>
  <si>
    <t>Курский район, Щетинский с/с, снт "Приморское", уч. 751</t>
  </si>
  <si>
    <t>Курская область, Курский район, Рышковский сельсовет, х. Кислино, кад. номер: 46:11:170607:147</t>
  </si>
  <si>
    <t>Курская область, Круский район, Рышковский сельсовет, х. Кислино, кад. номер: 46:11:170607:239</t>
  </si>
  <si>
    <t>Курский р-н, Моковский с/с, с/т "Фиалка", уч.715</t>
  </si>
  <si>
    <t>Курская обл.,  Октябрьский р-н., с.Черницыно, ул.Центральная, д.1-а.</t>
  </si>
  <si>
    <t>Курская обл., Курская обл., Октябрьский р-он, п.Прямицыно, ул.Луговая, д.3.​</t>
  </si>
  <si>
    <t>Курский район, Щетинский с/с, ст "Химфарм", уч. А 260</t>
  </si>
  <si>
    <t>Курская область, Курский район, Новопоселеновский сельсовет, д. Кукуевка, кад.№46:11:121203:1307.</t>
  </si>
  <si>
    <t>Курская обл., Поныровский р-н, с.Горяйново</t>
  </si>
  <si>
    <t>Курский р-н, Щетинский с/с, с/т "Лазурное", уч.536</t>
  </si>
  <si>
    <t>Курская обл., Октябрьский р-он, Катыринский с/с., д.Семенихина, д.2​</t>
  </si>
  <si>
    <t>Курская обл., Курский р-н, Пашковский с/с, с/т "Верховье", уч.17</t>
  </si>
  <si>
    <t>Курская область, Курский район, Щетинский сельсовет, снт «Строитель», участки №756, 757, кад.№46:11:211103:72.</t>
  </si>
  <si>
    <t>Курская область, Курский район, Щетинский сельсовет, снт «Строитель», участки №756, 757, кад.№46:11:211103:73</t>
  </si>
  <si>
    <t>Курская область, Курский район, Пашковский сельсовет, д. Чаплыгина, кад. номер: 46:11:140601:379</t>
  </si>
  <si>
    <t>Курская область, г. Курск, снт «Лавсан», участок №1752.</t>
  </si>
  <si>
    <t>Курская область, г. Курск, снт «Лавсан», участок №1749.</t>
  </si>
  <si>
    <t>Курская область, г. Курск, снт «Лавсан», участок №1689.</t>
  </si>
  <si>
    <t>Курская обл., Курский р-н, п. Петрин, 46:11:081501:575.</t>
  </si>
  <si>
    <t>Курская область, Курский район, Пашковский сельсовет, снт «Биолог», участок №340.</t>
  </si>
  <si>
    <t>Курская область, Курский район, Щетинский сельсовет, с/т «Спутник», участок №177.</t>
  </si>
  <si>
    <t>Курская область, Курский район, Моковский сельсовет, д. Духовец, кад.№46:11:090701:270.</t>
  </si>
  <si>
    <t>Курская область, Курский район, Моковский сельсовет, д. Майская заря, кад.№46:11:091207:902.</t>
  </si>
  <si>
    <t>Курская область, Курский район, Лебяженский сельсовет, п. Черемушки, кад.№46:11:081101:141.</t>
  </si>
  <si>
    <t>Курская область, Курский район, г. Курск, с/т «Курск», участок №173.</t>
  </si>
  <si>
    <t>Курский район, Камышинский с/с, снт "Железнодорожник", уч. 618</t>
  </si>
  <si>
    <t>Курская область, Курский район, Лебяженский сельсовет, п. Черемушки, кад.№46:11:081102:192.</t>
  </si>
  <si>
    <t>Курская область, Курский район, Моковский сельсовет, д. Духовец, кад. номер: 46:11:091207:313</t>
  </si>
  <si>
    <t>Курская область, г. Курск, снт «Лавсан», участок №805.</t>
  </si>
  <si>
    <t>Курская область, Курский район, Рышковский сельсовет, с. Рышково, кад. номер: 46:11:170302:125</t>
  </si>
  <si>
    <t>Курская область, г. Курск, СНТ "Лавсан", уч. №1692, кад. номер: 46:29:103069:516</t>
  </si>
  <si>
    <t>Курская область, г. Курск, СНТ "Лавсан", уч. №532, кад. номер: 46:29:103069:641</t>
  </si>
  <si>
    <t>Курская область, г. Курск, СНТ "Лавсан", уч. №1700, кад. номер: 46:29:103069:179</t>
  </si>
  <si>
    <t>Заявка на ТП хозяйственной постройки по адресу Курская область, Курский район, Щетинский сельсовет, СНТ "Тускарь", уч. №496, кад. номер: 46:11:211701:386</t>
  </si>
  <si>
    <t>Курская область, Курский район, Моковский сельсовет, с/т «Сосновый бор», участок №180.</t>
  </si>
  <si>
    <t>Курская область, Курский район, Моковский сельсовет, с/т «Сосновый бор», участок №168.</t>
  </si>
  <si>
    <t>Курский район, Щетинский с/с, ст "Спутник", уч. 278</t>
  </si>
  <si>
    <t>Курская область, Курский район, Нижнемедведицкий сельсовет, д. Тататренкова, кад. номер: 46:11:111809:177</t>
  </si>
  <si>
    <t>: Курская обл., Курский р-н, Моковский с/с, д. 1-я Моква, ул. Троицкая, д. 23.</t>
  </si>
  <si>
    <t>305520, Курский район, д. 1-я Моква, уч. 46:11:090302:1017</t>
  </si>
  <si>
    <t>Курский район, В.Медведица, ст "Ласточка", уч. 199</t>
  </si>
  <si>
    <t>305040, г. Курск, снт "Крутой Лог", уч. 112</t>
  </si>
  <si>
    <t>г. Курск, СНТ "Лавсан", уч. №434.</t>
  </si>
  <si>
    <t>Заявка на ТП гаража по адресу: Курская обл., Курский р-н, Нижнемедведицкий с/с, д. Татаренкова.</t>
  </si>
  <si>
    <t>Курский район, Рышковский с/с, ст "Взлет", уч. 48</t>
  </si>
  <si>
    <t>Курский район, 1-я Моква, ул. Пролетарская, 12 (уч. 46:11:091204:155)</t>
  </si>
  <si>
    <t>Курская обл., Курский р-н, Шумаковский с/с, с/т "Заречное", уч. №252.</t>
  </si>
  <si>
    <t>Курская область, Курский район, д. Кукуевка, ул. Лучистая, участок 46:11:121203:1441</t>
  </si>
  <si>
    <t>Курский район, Щетинский с/с, ст "Тускарь", уч. 275</t>
  </si>
  <si>
    <t>г. Курск, ул. Верхняя Рябиновая, д. 108</t>
  </si>
  <si>
    <t>Курская область, Солнцевский р-н, с. Зуевка,ул. Новая, кад. № 46:22:080102:30</t>
  </si>
  <si>
    <t>Суджанский район, с.Русское Поречное, ул.Косица</t>
  </si>
  <si>
    <t>строительство ответвления протяженностью 0,17 км от опоры № 11 существующей ВЛ-0,4 кВ № 1 (инв. № 13009607-00)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</si>
  <si>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0,04 км от опоры № 41 существующей ВЛ-0,4 кВ № 2 (инв. № 1201734-00)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</si>
  <si>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в части монтажа двух дополнительных проводов на участке протяженностью 0,18 км по трассе (объем реконструкции уточнить при проектировании).- за счет тарифа на передачу электроэнергии</t>
  </si>
  <si>
    <t>- строительство ответвления протяженностью 0,2 км от опоры № 10 существующей ВЛ-0,4 кВ № 1 (инв. № 346 Б)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</si>
  <si>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в части монтажа двух дополнительных проводов на участке протяженностью 0,32 км, в пролетах опор №№ 3…10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</si>
  <si>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0,12 км от опоры № 6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</si>
  <si>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0,12 км от опоры участка существующей ВЛ-0,4 кВ № 2, строящегося  по договору З-2152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</si>
  <si>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</si>
  <si>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0,25 км от опоры существующей ВЛ-10 кВ № 210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</si>
  <si>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строительство ответвления протяженностью 0,26 км от опоры существующей ВЛ-0,4 кВ № 1 (инв. № 12013360-00)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0,26 км по техническим условиям С-2220.</t>
  </si>
  <si>
    <t>строительство ответвления протяженностью 0,2 км от опоры существующей ВЛ-0,4 кВ № 1 (инв. № 1201361-00)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</si>
  <si>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 км от СТП-10/0,4 кВ №163/40 до границы земельного участка заявителя (марку и сечение провода, протяженность уточнить при проектировании).</t>
  </si>
  <si>
    <t>замена СТП-10/0,4 кВ  №163/40 кВА на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</si>
  <si>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ответвления протяженностью 0,24 км от опоры существующей ВЛ-0,4 кВ № 1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</si>
  <si>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</si>
  <si>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0,15 км от опоры существующей ВЛ-10 кВ № 13  до проектируемой ТП-10/0,4 кВ, с увеличением протяженности существующей ВЛ-10 кВ 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</si>
  <si>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- строительство ВЛ-0,4 кВ протяженностью 0,24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</si>
  <si>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0,06 км от опоры существующей ВЛ-0,4 кВ № 1 (инв. № 12013491-00) до границы земельного участка заявителя.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</si>
  <si>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0,02 км от опоры существующей ВЛ-0,4 кВ № 1 (инв.№31112300)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проектировании).</t>
  </si>
  <si>
    <t>замена ТП-10/0,4 кВ № 03/100 на ТП-10/0,4 кВ с силовым трансформатором мощностью 250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</si>
  <si>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замена ТП-10/0,4 кВ № 03/100 на ТП-10/0,4 кВ с силовым трансформатором мощностью 250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С-2279.</t>
  </si>
  <si>
    <t>- строительство ВЛ-0,4 кВ протяженностью 0,04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</si>
  <si>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 кВ от ВЛ-10 кВ №423.10 (точку врезки определить при проектировании) до проектируемой ТП-10/0,4 кВ протяженностью 0,1 км (марку и сечение провода, протяженность определить при проектировании)  – за счет средств тарифа на передачу э/э.                                            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</t>
  </si>
  <si>
    <t>- II этап  строительство ответвления протяженностью 0,06 км от опоры №40 существующей ВЛ-0,4 кВ №2 от ТП-10/0,4 кВ №332.16-1/250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</si>
  <si>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I этап: нет. II этап  строительство ответвления протяженностью 0,06 км от опоры №1 существующей ВЛ-10 кВ №332.16 до проектируемой ТП-10/0,4 кВ с увеличением протяженности существующей ВЛ-10 кВ - за счет средств тарифа неа передачу э/э. Строиетльство ТП-10/0,4 кВс силовым трансформатором мощностью 63 кВА - за счет средств тарифа на передачу э/э. Переключение участка ВЛ-0,4 кВ №2, начиная с опоры №47 на питание от ТП-10/0,4 кВ, строящейся в соответствии с п.10.2 настоящих Т.У. - за счет средств тарифа на передачу э/э</t>
  </si>
  <si>
    <t>строительство отпайки от опоры ВЛ-0,4 кВ (точку врезки уточнить при проектировании) до границы земельного участка заявителя протяженностью 0,045 км (марку и сечение провода, протяженность уточнить при проектировании).</t>
  </si>
  <si>
    <t>- строительство ВЛ-0,4 кВ протяженностью 0,08 км от проектируемой ТП-10/0,4 кВ 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</si>
  <si>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границы земельного участка заявителя протяженностью 0,06 км (марку и сечение провода, протяженность уточнить при проектировании).</t>
  </si>
  <si>
    <t>строительство отпайки от ВЛ-0,4 кВ №1 (инв.№12012202-00) (точку врезки уточнить при проектировании) до границы земельного участка заявителя протяженностью 0,18 км (марку и сечение провода, протяженность определить при проектировании).</t>
  </si>
  <si>
    <t>строительство ответвления протяженностью 0,1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</si>
  <si>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ВЛ-0,4 кВ от ТП-10/0,4 кВ №671 до границ земельного участка Заявителя протяженностью 0,19 км (марку и сечение провода, протяженность уточнить при проектировании).</t>
  </si>
  <si>
    <t>строительство участка ВЛ-10 кВ  от опоры ВЛ-10 кВ №423.16 до границ земельного участка Заявителя протяженностью 0,25 км с установкой разъединителя 10 кВ (точку врезки, марку и сечение провода, протяженность, тип разъединителя уточнить при проектировании).</t>
  </si>
  <si>
    <t>строительство ВЛ-0,4 кВ от ТП-10/0,4 кВ №6/400 до границ земельного участка заявителя протяженностью 0,15 км, в т. ч. 0,15 км совместным подвесом по ВЛ-10 кВ №415.9 и установкой дополнительных опор (марку и сечение провода, протяженность уточнить при проектировании).</t>
  </si>
  <si>
    <t>- строительство ВЛ-0,4 кВ от ТП-10/0,4 кВ №705 до границы земельного участка заявителя протяженностью 0,52 км (марку и сечение провода, протяженность уточнить при проектировании).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</si>
  <si>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</si>
  <si>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 - /аналогично техническим условиям Ц-9061/.</t>
  </si>
  <si>
    <t>- строительство ВЛ-0,4 кВ от ТП-10/0,4 кВ №670 до границы земельного участка заявителя протяженностью 0,46 км (марку и сечение провода, протяженность уточнить при проектировании).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</si>
  <si>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</si>
  <si>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- строительство участка ВЛ-0,4 кВ от ВЛ-0,4 кВ №1 (точку врезки уточнить при проектировании) до границы земельного участка заявителя протяженностью 0,27 км (марку и сечение провода, протяженность уточнить при проектировании).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</si>
  <si>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Ц-9063/.</t>
  </si>
  <si>
    <t>строительство ответвления протяженностью 0,1 км от опоры существующей ВЛ-0,4 кВ № 2 (инв. № 12012207-00)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</si>
  <si>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в части монтажа двух дополнительных проводов  и замены провода на провод большего сечения на участке протяженностью 1,24 км по трассе, в пролетах опор №№ 1…33 (объем реконструкции и необходимость замены опор уточнить при проектировании) – за счет средств тарифа на передачу электроэнергии.</t>
  </si>
  <si>
    <t>- строительство ВЛ-0,4 кВ протяженностью 0,03 км от проектируемой ТП-10/0,4 кВ до опоры № 62 существующей ВЛ-0,4 кВ № 1 от ТП-10/0,4 кВ № 7/160 (марку и сечение провода, протяженность уточнить при проектировании).</t>
  </si>
  <si>
    <t>строительство ответвления протяженностью 0,01 км от опоры № 240 существующей ВЛ-10 кВ № 332.21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Ц-9086;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Ц-9086.</t>
  </si>
  <si>
    <t>- I этап: нет
II этап:                                                                      строительство ВЛ-0,4 кВ протяженностью 0,3 км от проектируемой ТП-10/0,4 кВ до опоры № 62 существующей ВЛ-0,4 кВ № 1 от ТП-10/0,4 кВ № 7/160 (марку и сечение провода, протяженность уточнить при проектировании).</t>
  </si>
  <si>
    <t>I этап: нет
II этап:
строительство ответвления протяженностью 0,01 км от опоры № 240 существующей ВЛ-10 кВ № 332.21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
реконструкция существующей ВЛ-0,4 кВ № 1 в части монтажа двух дополнительных проводов  на участке протяженностью 0,16 км и переключения участка с опоры № 50 по опору № 63 на питание от ТП-10/0,4 кВ, строящейся в соответствии с п. 10.2 настоящих технических условий (объем реконструкции и необходимость замены опор уточнить при проектировании) – за счет средств тарифа на передачу электроэнергии.</t>
  </si>
  <si>
    <t>реконструкция существующей ВЛ-0,4 кВ № 2 (инв. № 4982) в части монтажа двух дополнительных проводов и замены 15 опор на участке протяженностью 0,6 км по трассе (объем реконструкции и необходимость замены опор уточнить при проектировании) – за счет средств тарифа на передачу электроэнергии.</t>
  </si>
  <si>
    <t>строительство ВЛ-0,4 кВ от ВЛ-0,4 кВ №1 (точку врезки уточнить при проектировании) до границ земельного участка Заявителя протяженностью 0,15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</si>
  <si>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0,45 км (марку и сечение провода, протяженность уточнить при проектировании).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</si>
  <si>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 - /аналогично техническим условиям Ц-9061, Ц-9062/.</t>
  </si>
  <si>
    <t>- строительство ВЛ-0,4 кВ протяженностью 0,42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</si>
  <si>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0,05 км от опоры  существующей ВЛ-10 кВ № 415.10 (точку врезки уточнить при проектировании)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электроэнергии/.</t>
  </si>
  <si>
    <t>строительство ВЛ-0,4 кВ от ТП-10/0,4 кВ № 603 до границы земельного участка заявителя протяженностью 0,46 км (марку и сечение провода, протяженность уточнить при проектировании).</t>
  </si>
  <si>
    <t>строительство ВЛ-0,4 кВ от ТП-10/0,4 кВ № 603 до границы земельного участка заявителя протяженностью 0,61 км (марку и сечение провода, протяженность уточнить при проектировании) – /в т.ч. 0,3 км по техническим условиям Ц-9137/.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</si>
  <si>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0,15 км (марку и сечение провода, протяженность уточнить при проектировании).</t>
  </si>
  <si>
    <t>строительство ответвления протяженностью 0,03 км от опоры № 18 существующей ВЛ-0,4 кВ № 2 (инв. № 7200)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</si>
  <si>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замена ТП-10/0,4 кВ № 598/25 кВА на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</si>
  <si>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ВЛ-0,4 кВ протяженностью 0,25 км от ТП-10/0,4 кВ №649 до границы земельного участка заявителя (марку и сечение провода, протяженность утончить при проектировании) - /в т.ч. 0,22 км по техническим условиям Ц-9206/.</t>
  </si>
  <si>
    <t>строительство отпайки от опоры №2 ВЛ-0,4 кВ №1 (точку врезки уточнить при проектировании) до границ земельного участка Заявителя протяженностью 0,14 км (марку и сечение провода, протяженность уточнить при проектировании).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</si>
  <si>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</si>
  <si>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Ц-9211/.</t>
  </si>
  <si>
    <t>строительство ответвления протяженностью 0,085 км от опоры существующей ВЛ-0,4 кВ №5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</si>
  <si>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- строительство участка ВЛ-0,4 кВ от ВЛ-0,4 кВ №1 (точку врезки уточнить при проектировании) до границы земельного участка заявителя протяженностью 0,28 км (марку и сечение провода, протяженность уточнить при проектировании).</t>
  </si>
  <si>
    <t>замена силового трансформатора СТП-10/0,4 кВ № 562/25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электроэнерги.</t>
  </si>
  <si>
    <t>строительство ответвления протяженностью 0,12 км от опоры существующей ВЛ-0,4 кВ №2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</si>
  <si>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ответвления протяженностью 0,35 км от опоры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</si>
  <si>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ответвления протяженностью 0,07 км от опоры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</si>
  <si>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ответвления протяженностью 0,08 км от опоры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</si>
  <si>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участка ВЛ-10 кВ от опоры №16 ВЛ-10 кВ №413.13 до границ земельного участка Заявителя протяженностью 0,25 км с установкой разъединителя 10 кВ (точку врезки, марку и сечение провода, протяженность, тип разъединителя уточнить при проектировании).</t>
  </si>
  <si>
    <t>реконструкция существующей ВЛ-0,4 кВ № 1 в части монтажа одного дополнительного провода на участке протяженностью 0,12 км по трассе и монтажа двух дополнительных проводов на участке протяженностью 0,16 км по трассе (объем реконструкции уточнить при проектировании) – за счет средств тарифа на передачу электроэнергии.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</si>
  <si>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Ц-9211, Ц-9212/.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</si>
  <si>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0,22 км (марку и сечение провода, протяженность уточнить при проектировании).</t>
  </si>
  <si>
    <t>строительство отпайки от опоры №1-4 ВЛ-0,4 кВ №2 (точку врезки уточнить при проектировании) до границ земельного участка Заявителя протяженностью 0,45 км (марку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</si>
  <si>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 земельного участка Заявителя протяженностью 0,06 км (марку и сечение провода, протяженность определить при проектировании).</t>
  </si>
  <si>
    <t>строительство отпайки от опоры ВЛ-0,4 кВ №3 (точку врезки уточнить при проектировании) до границ земельного участка Заявителя протяженностью 0,03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</si>
  <si>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0,12 км (марку и сечение провода, протяженность уточнить при проектировании).</t>
  </si>
  <si>
    <t>строительство ответвления протяженностью 0,04 км от опоры №1-8 существующей ВЛ-0,4 кВ №1 до границы земельного участка заявителя, с увеличением протяженности существующей ВЛ-0,4 кВ (марку и сечение провода, протяженность утончить при проектировании).</t>
  </si>
  <si>
    <t>- строительство ВЛ-0,4 кВ протяженностью 0,38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</si>
  <si>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0,04 км от опоры № 6-1 существующей ВЛ-0,4 кВ № 1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</si>
  <si>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0,25 км от существующей ТП-10/0,4 кВ № 7604-6/100 до границы земельного участка заявителя (марку и сечение провода, протяженность уточнить при проектировании).</t>
  </si>
  <si>
    <t>монтаж дополнительного коммутационного аппарата в РУ-0,4 кВ ТП-10/0,4 кВ № 7604-6/100 (тип и технические характеристики уточнить при проектировании) – за счет средств тарифа на передачу электроэнергии.</t>
  </si>
  <si>
    <t>В-2272/2402-ОРЗТП/2013 от 18.10.13г.</t>
  </si>
  <si>
    <t>Сладь О.Ю.</t>
  </si>
  <si>
    <t>Мантуровский р-он, с. Мантурово, ул. Молодежная д 33</t>
  </si>
  <si>
    <t>строительство участка ВЛ-0,4 кВ протяженностью 38м от опоры №10, инв. номер 12012325-00</t>
  </si>
  <si>
    <t>С-2174/1340-ОРЗТП/2014 от 05.06.14г.</t>
  </si>
  <si>
    <t>Мешков Николай Васильевич</t>
  </si>
  <si>
    <t>Курская обл., г. Железногорск ,снт "Горняк",зона "Шахтер", уч. 158/4</t>
  </si>
  <si>
    <t>строительство ответвления протяженностью 0,09 км от опоры № 6а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</si>
  <si>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</si>
  <si>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0,13 км от опоры № 8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</si>
  <si>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0,16 км от опоры существующей ВЛ-10 кВ № 12 (инв. № 303150760302) до проектируемой ТП-10/0,4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</si>
  <si>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 xml:space="preserve"> - строительство ответвления протяженностью 0,3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</si>
  <si>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 xml:space="preserve"> - строительство ответвления протяженностью 0,3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 км по техническим условиям С-2279.</t>
  </si>
  <si>
    <t>строительство ответвления протяженностью 0,035 км от опоры № 11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</si>
  <si>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</si>
  <si>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0,3 км от опоры № 13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</si>
  <si>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№ 1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</si>
  <si>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0,06 км от опоры № 23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</si>
  <si>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 xml:space="preserve"> - строительство ответвления протяженностью 0,6 км от опоры № 9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</si>
  <si>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Инвентарный номер</t>
  </si>
  <si>
    <t>ВЛ-0,4 кВ (инв.№ 12012325-00)</t>
  </si>
  <si>
    <t>ВЛ-0,4 кВ № 1 (инв. № 13009607-00)</t>
  </si>
  <si>
    <t>ВЛ-0,4 кВ № 1 (инв. № 346 Б)</t>
  </si>
  <si>
    <t>ВЛ-0,4 кВ № 1 (инв. № 12013491-00)</t>
  </si>
  <si>
    <t>ВЛ-0,4 кВ № 1 (инв. № 12013360-00)</t>
  </si>
  <si>
    <t>ВЛ-0,4 кВ № 1 (инв. № 1201361-00)</t>
  </si>
  <si>
    <t>ВЛ-10 кВ № 12 (инв. № 303150760302)</t>
  </si>
  <si>
    <t xml:space="preserve"> ВЛ-0,4 кВ № 1 (инв.№31112300)</t>
  </si>
  <si>
    <t>ВЛ-10 кВ № 413.14 (инв.№4049)</t>
  </si>
  <si>
    <t>ВЛ-0,4 кВ №1 (инв.№12012202-00)</t>
  </si>
  <si>
    <t>ВЛ-0,4 кВ № 2 (инв. № 12012207-00)</t>
  </si>
  <si>
    <t>ВЛ-0,4 кВ № 2 (инв. № 4982)</t>
  </si>
  <si>
    <t>ТП-10/0,4 кВ №641 (инв.№13011639-00)</t>
  </si>
  <si>
    <t xml:space="preserve"> ТП-10/0,4 кВ  №659 (инв.№13011710-00)</t>
  </si>
  <si>
    <t>ВЛ-0,4 кВ № 2 (инв. № 1201734-00)</t>
  </si>
  <si>
    <t>ТП-10/0,4 кВ № 868-02/25 (инв. № 54.233400.)</t>
  </si>
  <si>
    <t>ПС 35/10 успенка ВЛ-10 № 864 ТП 13/160, ВЛ№ 4</t>
  </si>
  <si>
    <t>ПС Рыльск ВЛ№ 210</t>
  </si>
  <si>
    <t>Льгов, ВЛ № 11, ТП 41, ВЛ 1</t>
  </si>
  <si>
    <t>ТП 222 2/100 кВА (инв. № 54.240793.)</t>
  </si>
  <si>
    <t>Атомград 81425, ЦРП Дичня, №868, ТП 2/40</t>
  </si>
  <si>
    <t>ТП 868 2/40 кВ (инв. № 13010427-00)</t>
  </si>
  <si>
    <t>Успенка 864, 5/160, № 1</t>
  </si>
  <si>
    <t>Рудная 2.1.25, 032/40, №2</t>
  </si>
  <si>
    <t>Студенок, № 16, 116/25, № 1</t>
  </si>
  <si>
    <t>Рудная 2.1.25, 032/40, №3</t>
  </si>
  <si>
    <t>СТП-10/0,4 кВ №163/40 (инв. № SRSK-00)</t>
  </si>
  <si>
    <t>Рудная 2.1.25, 030/16, №1</t>
  </si>
  <si>
    <t>ВЛ-10 кВ № 13 (инв. № 303150760100)</t>
  </si>
  <si>
    <t>ТП-10/0,4 кВ № 199/40 (инв. № 13012367-00)</t>
  </si>
  <si>
    <t>ТП № 103 (инв. № 13011746-00)</t>
  </si>
  <si>
    <t>ТП-10/0,4 кВ № 03/100 (инв. № 13009719)</t>
  </si>
  <si>
    <t>ВЛ-10 кВ №423.10 (инв. № 4001)</t>
  </si>
  <si>
    <t>ВЛ-10 кВ №332.16 (инв. № 15662)</t>
  </si>
  <si>
    <t>ПТФ 412.16, ТП №7/160, ВЛ№1</t>
  </si>
  <si>
    <t>ВЛ 0,4 кВ №2 ТП 415.8 10/100 Оросительная</t>
  </si>
  <si>
    <t>ТП-10/0,4 кВ № 661/25 (инв. № 13011696-00)</t>
  </si>
  <si>
    <t>ТП-10/0,4 кВ №700/40 кВА (инв. № 13012363-00)</t>
  </si>
  <si>
    <t>СТП-10/0,4 кВ № 670/25 (инв. № 13011749-00)</t>
  </si>
  <si>
    <t>ТП-10/0,4 кВ №11/160 (инв. № 13010400-00)</t>
  </si>
  <si>
    <t>ВЛ-10 кВ № 332.21 (инв. № 5808)</t>
  </si>
  <si>
    <t>ВЛ-10 кВ № 176.209 (инв. № 4087)</t>
  </si>
  <si>
    <t>ТП-10/0,4 кВ №647 (инв. № 13011676-00)</t>
  </si>
  <si>
    <t>ВЛ-10 кВ № 413.14 (инв. № 4049)</t>
  </si>
  <si>
    <t>ТП-10/0,4 кВ №673 (инв. № 13012328-00)</t>
  </si>
  <si>
    <t>ВЛ-10 кВ № 415.10  (инв. № 4054)</t>
  </si>
  <si>
    <t xml:space="preserve"> ТП-10/0,4 кВ № 603 (инв. № 13011351-00)</t>
  </si>
  <si>
    <t>СТП 63 кВА</t>
  </si>
  <si>
    <t>Объем строительства включен в С-2180 (Лот № 34 Льготники СЭС)</t>
  </si>
  <si>
    <t>ТП 10/0,4кВ №116/25 (инв. № 13009635)</t>
  </si>
  <si>
    <t>Объем строительства включен в С-2189 (Лот № 33 Льготники СЭС)</t>
  </si>
  <si>
    <t>Остальной объем строительства включен в С-2131 (Лот № 33 Льготники СЭС)</t>
  </si>
  <si>
    <t>Объем строительства включен в С-2220 (Лот № 35)</t>
  </si>
  <si>
    <t>Объем строительства включен в С-1856 (Лот № 25 Льготники СЭС), С-1860 (Лот № 25 Льготники СЭС), С-2094 (Лот № 30 Льготники СЭС)</t>
  </si>
  <si>
    <t>КТП 250 кВА (Демонтаж СТП 40 кВА)</t>
  </si>
  <si>
    <t>КТП 100 кВА</t>
  </si>
  <si>
    <t>Объем строительства включен в С-2206 (Лот № 34 Льготники СЭС)</t>
  </si>
  <si>
    <t>Объем строительства включен в С-1760 (Лот № 22 Льготник СЭС)</t>
  </si>
  <si>
    <t>КТП 250 кВА (Демонтаж ТП 100 кВА)</t>
  </si>
  <si>
    <t>Объем строительства на 3 договора</t>
  </si>
  <si>
    <t>0,06 (с переходом через а/д)</t>
  </si>
  <si>
    <t xml:space="preserve"> Остальной объем строительства включен в Ц-8445 (Лот № 32 Льготники ЦЭС-Южный)</t>
  </si>
  <si>
    <t>Объем строительства включен в Ц-6936 (Лот № 21 ЦЭС-2)</t>
  </si>
  <si>
    <t>Объем строительства включен в Ц-8622 (Лот № 33 Льготники КРЭС Юг-Запад)</t>
  </si>
  <si>
    <t>КТП 100 кВА (Демонтаж ТП)</t>
  </si>
  <si>
    <t>Строительство на 2 договора</t>
  </si>
  <si>
    <t>0, 15 км в т. ч. 0,15 км совместным подвесом по ВЛ-10 кВ с установкой дополнительных опор</t>
  </si>
  <si>
    <t>КТП 100 кВА (Демонтаж ТП 25 кВА)</t>
  </si>
  <si>
    <t>Объем строительства включен в Ц-8909 (Лот № 35)</t>
  </si>
  <si>
    <t>Остальной объем строительства включен в Ц-7577 (Лот № 25 Льготники ВЭС,ЗЭС,ЦЭС,ЮЭС), Ц-8258 (Лот № 31 Льготники ЦЭС-Южный)</t>
  </si>
  <si>
    <t>КТП 250 кВА (Демонтаж ТП 40 кВА)</t>
  </si>
  <si>
    <t>Остальной объем строительства включен в Ц-8200 (Лот № 30 Льготники ЦЭС-Южная)</t>
  </si>
  <si>
    <t>Остальной объем строительства включен в Ц-7577 (Лот № 25 Льготники ВЭС,ЗЭС,ЦЭС,ЮЭС), Ц-9062</t>
  </si>
  <si>
    <t>Ц-9050 (Лот № 34 Льготники ЦЭС СевероВосток)</t>
  </si>
  <si>
    <t>Замена тр-ра 25 кВА на тр-р 63 кВА (с заменой автоматических выключателей,предохранителей,ТТ)</t>
  </si>
  <si>
    <t>Объем строительства включен в Ц-7660 (Лот № 28 Льготники)</t>
  </si>
  <si>
    <t>Реконструкция ВЛ-0,4 кВ в части замены 2-х проводов, км</t>
  </si>
  <si>
    <t>Реконструкция ВЛ-0,4 кВ с монтажем 4-х дополнительныхпроводов, км</t>
  </si>
  <si>
    <t>Реконструкция ВЛ-0,4 кВ с монтажем 2-х дополнительных проводов, км</t>
  </si>
  <si>
    <t>Реконструкция ВЛ-0,4 кВ с монтажем дополнительного провода, км</t>
  </si>
  <si>
    <t>Реконструкция ВЛ-0,4 кВ со строительством ВЛИ-0,4 кВ, км</t>
  </si>
  <si>
    <t>Строительство ВЛИ-0,4 кВ, км</t>
  </si>
  <si>
    <t>1,24 (по трассе)</t>
  </si>
  <si>
    <t>Остальные объемы строительства включены в Ц-7706 (Лот № 27 Льготники); Ц-7766 (Лот № 27 Льготники)</t>
  </si>
  <si>
    <t>0,6 с заменой 15 опор</t>
  </si>
  <si>
    <t>Объем строительства включен в Ц-7137 (Лот № 19 аналог. ЦЭС-2,ЦЭС-3)</t>
  </si>
  <si>
    <t>Остальной объем строительства включен в Ц-9044 (Лот № 34 Льготники КРЭС ЮгоЗапад), Ц-8445 (Лот № 32 Льготники ЦЭС-Южный), Ц-8894 (Лот № 34 Льготники КРЭС ЮгоЗапад)</t>
  </si>
  <si>
    <t>Объемы строительства включены в Ц-7233 (Лот № 23-24 Льготники ЦЭС); Ц-7690 (Лот № 26 Льготники ЦЭС)</t>
  </si>
  <si>
    <t>Объемы строительства включены в Ц-7690 (Лот № 26 Льготники ЦЭС)</t>
  </si>
  <si>
    <t>Объем строительства включен в Ц-9137 (Лот № 35)</t>
  </si>
  <si>
    <t>Остальной объем строительства включен в Ц-9137 (Лот № 35), Ц-9138 (Лот № 35)</t>
  </si>
  <si>
    <t>Объем строительства включен в Ц-7610 (Лот № 26 Льготники ЦЭС)</t>
  </si>
  <si>
    <t>ВЛ-0,4 кВ №1 (инв. № 13012341-00)</t>
  </si>
  <si>
    <t>Остальной объем строительства включен в Ц-6767 (Лот № 21 ЦЭС-1)</t>
  </si>
  <si>
    <t>Объем строительства включен в Ц-7935 (Лот № 29 Льготники ЦЭС-Южный)</t>
  </si>
  <si>
    <t>Объем строительства включен в Ц-8816 (Лот № 34 Льготники КРЭС ЮгоЗапад)</t>
  </si>
  <si>
    <t>Объем строительства включен в Ц-7944 (Лот № 29 Льготники ЦЭС-Северный)</t>
  </si>
  <si>
    <t>ВЛ-0,4 кВ № 2 (инв. № 7200)</t>
  </si>
  <si>
    <t>Остальной объем строительства включен в Ц-7125 (Лот № 23 Льготники ЦЭС-1)</t>
  </si>
  <si>
    <t>СТП 63 кВА (Демонтаж ТП)</t>
  </si>
  <si>
    <t>Остальной объем строительства включен в Ц-7601 (Лот № 25 Льготники ВЭС,ЗЭС,ЦЭС,ЮЭС)</t>
  </si>
  <si>
    <t>Остальной объем строительства включен в Ц-9206 (Лот № 35)</t>
  </si>
  <si>
    <t>Объем строительства включен в Ц-8989 (Лот № 34 Льготники КРЭС ЮгоЗапад)</t>
  </si>
  <si>
    <t>Остальной объем строительства включен в Ц-8989 (Лот № 34 Льготники КРЭС ЮгоЗапад), Ц-9210 (Лот № 35)</t>
  </si>
  <si>
    <t xml:space="preserve"> Остальной объем строительства включен в Ц-8988 (Лот № 34 Льготники КРЭС ЮгоЗапад)</t>
  </si>
  <si>
    <t>Остальной объем строительства включен в Ц-7548 (Лот № 25 Льготники ВЭС,ЗЭС,ЦЭС,ЮЭС)</t>
  </si>
  <si>
    <t>Объем строительства включен в Ц-6364 (Лот № 21 ЦЭС-2)</t>
  </si>
  <si>
    <t>Объем строительства включен в Ц-8929 (Лот № 34 Льготники КРЭС ЮгоЗапад)</t>
  </si>
  <si>
    <t xml:space="preserve">Остальной объем строительства включен в Ц-8401 (Лот № 31 Льготники ЦЭС-Южный); Ц-6956 (Лот № 23-24 Льготники ЦЭС) </t>
  </si>
  <si>
    <t xml:space="preserve">Остальной объем строительства включен в Ц-8401 (Лот № 31 Льготники ЦЭС-Южный);Ц-6956 (Лот № 23-24 Льготники ЦЭС) </t>
  </si>
  <si>
    <t>Объем строительства включен в Ц-6956 (Лот № 23-24 Льготники ЦЭС)</t>
  </si>
  <si>
    <t>Монтаж автоматического выключателя</t>
  </si>
  <si>
    <t>Остальной объем строительства включен в Ц-8811 (Лот № 34 Льготники КРЭС ЮгоЗапад)</t>
  </si>
  <si>
    <t>Объем строительства включен в Ц-6481 (Лот № 20 ЦЭС)</t>
  </si>
  <si>
    <t>Остальной объем строительства включен в Ц-8118 (Лот № 31 Льготники ЦЭС-Южный)</t>
  </si>
  <si>
    <t>Остальной объем строительства включен в Ц-6696 (Лот № 20 ЦЭС-2); Ц-8174 (Лот № 30 Льготники)</t>
  </si>
  <si>
    <r>
      <t xml:space="preserve">строительство ВЛ-0,4 кВ от ТП-10/0,4 кВ № 868-02/25 до границы земельного участка заявителя  протяженностью 0,4 км (марку и сечение провода, протяженность уточнить при проектировании) – в том числе 0,4 км по техническим условиям </t>
    </r>
    <r>
      <rPr>
        <b/>
        <sz val="18"/>
        <color theme="1"/>
        <rFont val="Times New Roman"/>
        <family val="1"/>
        <charset val="204"/>
      </rPr>
      <t>З-2224 (Договор ТП не подписан).</t>
    </r>
  </si>
  <si>
    <r>
      <t xml:space="preserve">строительство ответвления протяженностью 0,18 км от опоры № 15 существующей ВЛ-0,4 кВ № 4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0,18 км по техническим условиям </t>
    </r>
    <r>
      <rPr>
        <b/>
        <sz val="18"/>
        <color theme="1"/>
        <rFont val="Times New Roman"/>
        <family val="1"/>
        <charset val="204"/>
      </rPr>
      <t>З-2251 (Договор ТП не подписан).</t>
    </r>
  </si>
  <si>
    <r>
      <t xml:space="preserve">строительство ответвления протяженностью 0,4 км от опоры №2 ВЛ-0,4 кВ №1  до границ земельного участка заявителя (точку врезки, марку и сечение провода, протяженность определить при проектировании) – в том числе 0,31 км по техническим условиям </t>
    </r>
    <r>
      <rPr>
        <b/>
        <sz val="18"/>
        <color theme="1"/>
        <rFont val="Times New Roman"/>
        <family val="1"/>
        <charset val="204"/>
      </rPr>
      <t>З-2224 (Договор ТП не подписан).</t>
    </r>
  </si>
  <si>
    <r>
      <t xml:space="preserve">строительство ВЛ-0,4 кВ ориентировочной длиной 0,27 км с учётом задачи </t>
    </r>
    <r>
      <rPr>
        <b/>
        <sz val="18"/>
        <color theme="1"/>
        <rFont val="Times New Roman"/>
        <family val="1"/>
        <charset val="204"/>
      </rPr>
      <t>С-2173 (Лот № 32 Льготники СЭС).</t>
    </r>
  </si>
  <si>
    <r>
      <t>Строительство ВЛ-0,4кВ протяженностью 0,2 км от ТП 10/0,4кВ №116/25 до границы земельного участка заявителя( марку и сечение провода, протяженность уточнить при проектировании), в том числе 0,2км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С-2180 (Лот № 34 Льготники СЭС).</t>
    </r>
  </si>
  <si>
    <r>
      <t xml:space="preserve">строительство ответвления протяженностью 0,16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0,16 км по техническим условиям </t>
    </r>
    <r>
      <rPr>
        <b/>
        <sz val="18"/>
        <color theme="1"/>
        <rFont val="Times New Roman"/>
        <family val="1"/>
        <charset val="204"/>
      </rPr>
      <t>С-2189 (Лот № 33 Льготники СЭС).</t>
    </r>
  </si>
  <si>
    <r>
      <t xml:space="preserve">строительство ответвления протяженностью 0,26 км от опоры существующей ВЛ-0,4 кВ № 1 (инв. № 12013360-00)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 км по техническим условиям </t>
    </r>
    <r>
      <rPr>
        <b/>
        <sz val="18"/>
        <color theme="1"/>
        <rFont val="Times New Roman"/>
        <family val="1"/>
        <charset val="204"/>
      </rPr>
      <t>С-2131 (Лот № 33 Льготники СЭС).</t>
    </r>
  </si>
  <si>
    <r>
      <t xml:space="preserve">строительство ответвления протяженностью 0,43 км от опоры существующей ВЛ-0,4 кВ № 3 до границы земельного участка заявителя с увеличением протяженности существующей ВЛ-0,4 кВ (точку врезки, марку и сечение провода, протяженность определить при проектировании) – в том числе 0,43 км по техническим условиям </t>
    </r>
    <r>
      <rPr>
        <b/>
        <sz val="18"/>
        <color theme="1"/>
        <rFont val="Times New Roman"/>
        <family val="1"/>
        <charset val="204"/>
      </rPr>
      <t>С-1856 (Лот № 25 Льготники СЭС), С-1860 (Лот № 25 Льготники СЭС), С-2094 (Лот № 30 Льготники СЭС).</t>
    </r>
  </si>
  <si>
    <r>
      <t xml:space="preserve">строительство ВЛ-0,4 кВ протяженностью 0,4 км от ТП-10/0,4 кВ № 199/40 до границы земельного участка заявителя (марку и сечение провода, протяженность уточнить при проектировании) – в том числе 0,4 км по техническим условиям </t>
    </r>
    <r>
      <rPr>
        <b/>
        <sz val="18"/>
        <color theme="1"/>
        <rFont val="Times New Roman"/>
        <family val="1"/>
        <charset val="204"/>
      </rPr>
      <t>С-2206 (Лот № 34 Льготники СЭС).</t>
    </r>
  </si>
  <si>
    <r>
      <t xml:space="preserve">строительство ВЛ-0,4 кВ протяженностью 0,22 км от проектируемой по договору </t>
    </r>
    <r>
      <rPr>
        <b/>
        <sz val="18"/>
        <color theme="1"/>
        <rFont val="Times New Roman"/>
        <family val="1"/>
        <charset val="204"/>
      </rPr>
      <t>С-1146 (Лот № 05)</t>
    </r>
    <r>
      <rPr>
        <sz val="18"/>
        <color theme="1"/>
        <rFont val="Times New Roman"/>
        <family val="1"/>
        <charset val="204"/>
      </rPr>
      <t xml:space="preserve"> ТП-10/0,4 кВ до границы земельного участка заявителя (марку и сечение провода, протяженность определить при проектировании) – в том числе 0,22 км по техническим условиям </t>
    </r>
    <r>
      <rPr>
        <b/>
        <sz val="18"/>
        <color theme="1"/>
        <rFont val="Times New Roman"/>
        <family val="1"/>
        <charset val="204"/>
      </rPr>
      <t>С-1760 (Лот № 22 Льготник СЭС)</t>
    </r>
  </si>
  <si>
    <r>
      <t xml:space="preserve">строительство ответвления протяженностью 0,01 км от опоры существующей ВЛ-10 кВ № 413.14 (инв.№4049)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8"/>
        <color theme="1"/>
        <rFont val="Times New Roman"/>
        <family val="1"/>
        <charset val="204"/>
      </rPr>
      <t>Ц-8445 (Лот № 32 Льготники ЦЭС-Южный);</t>
    </r>
    <r>
      <rPr>
        <sz val="18"/>
        <color theme="1"/>
        <rFont val="Times New Roman"/>
        <family val="1"/>
        <charset val="204"/>
      </rPr>
      <t xml:space="preserve"> 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8"/>
        <color theme="1"/>
        <rFont val="Times New Roman"/>
        <family val="1"/>
        <charset val="204"/>
      </rPr>
      <t>Ц-8445 (Лот № 32 Льготники ЦЭС-Южный).</t>
    </r>
  </si>
  <si>
    <r>
      <t>строительство ВЛ-0,4 кВ от проектируемой (</t>
    </r>
    <r>
      <rPr>
        <b/>
        <sz val="18"/>
        <color theme="1"/>
        <rFont val="Times New Roman"/>
        <family val="1"/>
        <charset val="204"/>
      </rPr>
      <t>по ТУ Ц-7659 (Лот № 26 Льготники ЦЭС)</t>
    </r>
    <r>
      <rPr>
        <sz val="18"/>
        <color theme="1"/>
        <rFont val="Times New Roman"/>
        <family val="1"/>
        <charset val="204"/>
      </rPr>
      <t>) ТП-10/0,4 кВ до границы земельного участка заявителя протяженностью 0,17 км (марку и сечение провода, протяженность уточнить при проектировании).</t>
    </r>
  </si>
  <si>
    <r>
      <t>строительство ВЛ-0,4 кВ от проектируемой (</t>
    </r>
    <r>
      <rPr>
        <b/>
        <sz val="18"/>
        <color theme="1"/>
        <rFont val="Times New Roman"/>
        <family val="1"/>
        <charset val="204"/>
      </rPr>
      <t>по ТУ Ц-6936 (Лот № 21 ЦЭС-2))</t>
    </r>
    <r>
      <rPr>
        <sz val="18"/>
        <color theme="1"/>
        <rFont val="Times New Roman"/>
        <family val="1"/>
        <charset val="204"/>
      </rPr>
      <t xml:space="preserve"> ТП-10/0,4 кВ до границы земельного участка заявителя протяженностью 0,1 км (марку и сечение провода, протяженность уточнить при проектировании) - /в т.ч. 0,1 км по техническим условиям </t>
    </r>
    <r>
      <rPr>
        <b/>
        <sz val="18"/>
        <color theme="1"/>
        <rFont val="Times New Roman"/>
        <family val="1"/>
        <charset val="204"/>
      </rPr>
      <t>Ц-6936 (Лот № 21 ЦЭС-2)/.</t>
    </r>
  </si>
  <si>
    <r>
      <t xml:space="preserve">строительство отпайки от опоры проектируемой </t>
    </r>
    <r>
      <rPr>
        <b/>
        <sz val="18"/>
        <color theme="1"/>
        <rFont val="Times New Roman"/>
        <family val="1"/>
        <charset val="204"/>
      </rPr>
      <t>(по ТУ Ц-8331 (Лот № 32 Льготники ЦЭС-Южный))</t>
    </r>
    <r>
      <rPr>
        <sz val="18"/>
        <color theme="1"/>
        <rFont val="Times New Roman"/>
        <family val="1"/>
        <charset val="204"/>
      </rPr>
      <t xml:space="preserve"> ВЛ-0,4 кВ (точку врезки уточнить при проектировании) до границы земельного участка заявителя протяженностью 0,35 км (марку и сечение провода, протяженность уточнить при проектировании) - /в т.ч. 0,35 км по техническим условиям </t>
    </r>
    <r>
      <rPr>
        <b/>
        <sz val="18"/>
        <color theme="1"/>
        <rFont val="Times New Roman"/>
        <family val="1"/>
        <charset val="204"/>
      </rPr>
      <t>Ц-8622 (Лот № 33 Льготники КРЭС Юг-Запад)/.</t>
    </r>
  </si>
  <si>
    <r>
      <t xml:space="preserve"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</t>
    </r>
    <r>
      <rPr>
        <b/>
        <sz val="18"/>
        <color theme="1"/>
        <rFont val="Times New Roman"/>
        <family val="1"/>
        <charset val="204"/>
      </rPr>
      <t>Ц-7912 (Лот № 29 Льготники ЦЭС-Северный), Ц-7063 (Лот № 22 и 29 Льготник ЦЭС и Льготники ЦЭС-Северный), Ц-7299 (Лот № 23-24 Льготники ЦЭС-3), Ц-7783 (Лот № 27 Льготники), Ц-7454 (Лот № 25 Льготники ВЭС,ЗЭС,ЦЭС,ЮЭС), Ц-7959 (Лот № 29 Льготники ЦЭС-Северный), Ц-7860 (Договор без СМР), Ц-7859 (Лот № 28 Льготники), Ц-7905 (Лот № 23 аналог. Льготники ЦЭС-1), Ц-7183 (Лот № 23 Льготники ЦЭС-1), Ц-7267 (Лот № 23 Льготники ЦЭС-1), Ц-7507 (Договор ТП не подписан)).</t>
    </r>
  </si>
  <si>
    <r>
      <t xml:space="preserve">строительство ответвления протяженностью 0,13 км от опоры проектируемой </t>
    </r>
    <r>
      <rPr>
        <b/>
        <sz val="18"/>
        <color theme="1"/>
        <rFont val="Times New Roman"/>
        <family val="1"/>
        <charset val="204"/>
      </rPr>
      <t xml:space="preserve">(по Ц-8465 (Лот № 33 Льготники КРЭС Север-Восток)) </t>
    </r>
    <r>
      <rPr>
        <sz val="18"/>
        <color theme="1"/>
        <rFont val="Times New Roman"/>
        <family val="1"/>
        <charset val="204"/>
      </rPr>
      <t>ВЛ-0,4 кВ до границы земельного участка заявителя (марку и сечение провода, протяженность уточнить при проектировании) – в том числе 0,13 км по техническим условиям Ц-8909.</t>
    </r>
  </si>
  <si>
    <r>
      <t xml:space="preserve">строительство ответвления протяженностью 0,13 км от опоры проектируемой </t>
    </r>
    <r>
      <rPr>
        <b/>
        <sz val="18"/>
        <color theme="1"/>
        <rFont val="Times New Roman"/>
        <family val="1"/>
        <charset val="204"/>
      </rPr>
      <t>(по Ц-8465 (Лот № 33 Льготники КРЭС Север-Восток))</t>
    </r>
    <r>
      <rPr>
        <sz val="18"/>
        <color theme="1"/>
        <rFont val="Times New Roman"/>
        <family val="1"/>
        <charset val="204"/>
      </rPr>
      <t xml:space="preserve"> ВЛ-0,4 кВ до границы земельного участка заявителя (марку и сечение провода, протяженность уточнить при проектировании)</t>
    </r>
  </si>
  <si>
    <r>
      <t xml:space="preserve">строительство ответвления протяженностью 0,06 км от опоры проектируемой </t>
    </r>
    <r>
      <rPr>
        <b/>
        <sz val="18"/>
        <color theme="1"/>
        <rFont val="Times New Roman"/>
        <family val="1"/>
        <charset val="204"/>
      </rPr>
      <t xml:space="preserve">(по Ц-8465 (Лот № 33 Льготники КРЭС Север-Восток)) </t>
    </r>
    <r>
      <rPr>
        <sz val="18"/>
        <color theme="1"/>
        <rFont val="Times New Roman"/>
        <family val="1"/>
        <charset val="204"/>
      </rPr>
      <t>ВЛ-0,4 кВ до границы земельного участка заявителя (марку и сечение провода, протяженность уточнить при проектировании) - /в т.ч. 0,06 км по техническим условиям Ц-8909/.</t>
    </r>
  </si>
  <si>
    <r>
      <t xml:space="preserve">замена ТП-10/0,4 кВ № 705/25 кВА на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</t>
    </r>
    <r>
      <rPr>
        <b/>
        <sz val="18"/>
        <color theme="1"/>
        <rFont val="Times New Roman"/>
        <family val="1"/>
        <charset val="204"/>
      </rPr>
      <t>Ц-9032 (Договор ТП не подписан)/.</t>
    </r>
  </si>
  <si>
    <r>
      <t xml:space="preserve"> - строительство ВЛ-0,4 кВ протяженностью 0,38 км от ТП-10/0,4 кВ №700 до границ земельного участка заявителя (марку и сечение провода, протяженность определить при проектировании) - /в т.ч. 0,38 км по техническим условиям </t>
    </r>
    <r>
      <rPr>
        <b/>
        <sz val="18"/>
        <color theme="1"/>
        <rFont val="Times New Roman"/>
        <family val="1"/>
        <charset val="204"/>
      </rPr>
      <t>Ц-7577 (Лот № 25 Льготники ВЭС,ЗЭС,ЦЭС,ЮЭС), Ц-8258 (Лот № 31 Льготники ЦЭС-Южный)/.</t>
    </r>
  </si>
  <si>
    <r>
      <t xml:space="preserve"> - строительство ВЛ-0,4 кВ протяженностью 0,25 км от ТП-10/0,4 кВ №700 до границ земельного участка заявителя (марку и сечение провода, протяженность определить при проектировании) - /в т.ч. 0,25 км по техническим условиям </t>
    </r>
    <r>
      <rPr>
        <b/>
        <sz val="18"/>
        <color theme="1"/>
        <rFont val="Times New Roman"/>
        <family val="1"/>
        <charset val="204"/>
      </rPr>
      <t>Ц-8200 (Лот № 30 Льготники ЦЭС-Южная)/.</t>
    </r>
  </si>
  <si>
    <r>
      <t xml:space="preserve"> - строительство ВЛ-0,4 кВ протяженностью 0,38 км от ТП-10/0,4 кВ №700 до границ земельного участка заявителя (марку и сечение провода, протяженность определить при проектировании) - /в т.ч. 0,38 км по техническим условиям </t>
    </r>
    <r>
      <rPr>
        <b/>
        <sz val="18"/>
        <color theme="1"/>
        <rFont val="Times New Roman"/>
        <family val="1"/>
        <charset val="204"/>
      </rPr>
      <t>Ц-7577 (Лот № 25 Льготники ВЭС,ЗЭС,ЦЭС,ЮЭС), Ц-9062/.</t>
    </r>
  </si>
  <si>
    <r>
      <t xml:space="preserve"> - строительство отпайки от ВЛ-0,4 кВ №1 (точку врезки уточнить при проектировании) до границы земельного участка заявителя протяженностью 0,27 км (марку и сечение провода, протяженность уточнить при проектировании) - /в т.ч. 0,25 км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Ц-9050 (Лот № 34 Льготники ЦЭС СевероВосток)/.</t>
    </r>
  </si>
  <si>
    <r>
      <t xml:space="preserve">строительство ВЛ-0,4 кВ от ТП-10/0,4 кВ №11/160 до границы земельного участка заявителя протяженностью 0,4 км (точку врезки, марку и сечение провода, протяженность уточнить при проектировании) - /в т.ч. 0,4 км по техническим условиям </t>
    </r>
    <r>
      <rPr>
        <b/>
        <sz val="18"/>
        <color theme="1"/>
        <rFont val="Times New Roman"/>
        <family val="1"/>
        <charset val="204"/>
      </rPr>
      <t>Ц-7660 (Лот № 28 Льготники)/.</t>
    </r>
  </si>
  <si>
    <r>
      <t xml:space="preserve">строительство ВЛ-0,4 кВ от ТП-10/0,4 кВ №688 до границы земельного участка заявителя протяженностью 0,46 км (марку и сечение провода, протяженность определить при проектировании) - /в т.ч. 0,28 км совместным подвесом по проектируемой </t>
    </r>
    <r>
      <rPr>
        <b/>
        <sz val="18"/>
        <color theme="1"/>
        <rFont val="Times New Roman"/>
        <family val="1"/>
        <charset val="204"/>
      </rPr>
      <t>(по ТУ Ц-7939 (Договор ТП не подписан))</t>
    </r>
    <r>
      <rPr>
        <sz val="18"/>
        <color theme="1"/>
        <rFont val="Times New Roman"/>
        <family val="1"/>
        <charset val="204"/>
      </rPr>
      <t xml:space="preserve"> ВЛ-0,4 кВ/.</t>
    </r>
  </si>
  <si>
    <r>
      <t xml:space="preserve"> - строительство ВЛ-0,4 кВ протяженностью 0,7 км от ТП-10/0,4 кВ до границы земельного участка заявителя (марку и сечение провода, протяженность уточнить при проектировании) – в том числе 0,35 км по техническим условиям </t>
    </r>
    <r>
      <rPr>
        <b/>
        <sz val="18"/>
        <color theme="1"/>
        <rFont val="Times New Roman"/>
        <family val="1"/>
        <charset val="204"/>
      </rPr>
      <t>Ц-7766 (Лот № 27 Льготники).</t>
    </r>
  </si>
  <si>
    <r>
      <t>строительство ответвления протяженностью 0,2 км от опоры № 60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Ц-7706 (Лот № 27 Льготники);</t>
    </r>
    <r>
      <rPr>
        <sz val="18"/>
        <color theme="1"/>
        <rFont val="Times New Roman"/>
        <family val="1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Ц-7706 (Лот № 27 Льготники).</t>
    </r>
  </si>
  <si>
    <r>
      <t xml:space="preserve">строительство ВЛ-0,4 кВ протяженностью 0,1 км от ТП-10/0,4 кВ №647 до границы земельного участка заявителя, в т.ч. 0,1 км совместным подвесом по ВЛ-10 кВ №427.06 (марку и сечение провода, протяженность определить при проектировании) - /в т.ч. 0,1 км по техническим условиям </t>
    </r>
    <r>
      <rPr>
        <b/>
        <sz val="18"/>
        <color theme="1"/>
        <rFont val="Times New Roman"/>
        <family val="1"/>
        <charset val="204"/>
      </rPr>
      <t>Ц-7137 (Лот № 19 аналог. ЦЭС-2,ЦЭС-3)/.</t>
    </r>
  </si>
  <si>
    <r>
      <t xml:space="preserve"> - строительство ответвления протяженностью 0,78 км от проектируемой ТП-10/0,4 кВ  до границы земельного участка заявителя (марку и сечение провода, протяженность уточнить при проектировании) - /в т.ч. 0,64 км по техническим условиям </t>
    </r>
    <r>
      <rPr>
        <b/>
        <sz val="18"/>
        <color theme="1"/>
        <rFont val="Times New Roman"/>
        <family val="1"/>
        <charset val="204"/>
      </rPr>
      <t>Ц-9044 (Лот № 34 Льготники КРЭС ЮгоЗапад)/.</t>
    </r>
  </si>
  <si>
    <r>
      <t xml:space="preserve"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8"/>
        <color theme="1"/>
        <rFont val="Times New Roman"/>
        <family val="1"/>
        <charset val="204"/>
      </rPr>
      <t>Ц-8445 (Лот № 32 Льготники ЦЭС-Южный), Ц-8894 (Лот № 34 Льготники КРЭС ЮгоЗапад);</t>
    </r>
    <r>
      <rPr>
        <sz val="18"/>
        <color theme="1"/>
        <rFont val="Times New Roman"/>
        <family val="1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8"/>
        <color theme="1"/>
        <rFont val="Times New Roman"/>
        <family val="1"/>
        <charset val="204"/>
      </rPr>
      <t>Ц-8445 (Лот № 32 Льготники ЦЭС-Южный), Ц-8894 (Лот № 34 Льготники КРЭС ЮгоЗапад).</t>
    </r>
  </si>
  <si>
    <r>
      <t xml:space="preserve"> - строительство ВЛ-0,4 кВ от ТП-10/0,4 кВ №673 до границ земельного участка заявителя протяженностью 0,22 км (марку и сечение провода, протяженность определить при проектировании) - /в т.ч. 0,22 км по техническим условиям </t>
    </r>
    <r>
      <rPr>
        <b/>
        <sz val="18"/>
        <color theme="1"/>
        <rFont val="Times New Roman"/>
        <family val="1"/>
        <charset val="204"/>
      </rPr>
      <t>Ц-7233 (Лот № 23-24 Льготники ЦЭС)/.</t>
    </r>
  </si>
  <si>
    <r>
      <t xml:space="preserve"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электроэнергии – /аналогично техническим условиям </t>
    </r>
    <r>
      <rPr>
        <b/>
        <sz val="18"/>
        <color theme="1"/>
        <rFont val="Times New Roman"/>
        <family val="1"/>
        <charset val="204"/>
      </rPr>
      <t>Ц-7690 (Лот № 26 Льготники ЦЭС)/</t>
    </r>
  </si>
  <si>
    <r>
      <t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электроэнергии – /аналогично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Ц-7690 (Лот № 26 Льготники ЦЭС)/</t>
    </r>
  </si>
  <si>
    <r>
      <t xml:space="preserve">строительство ВЛ-0,4 кВ от ТП-10/0,4 кВ № 603 до границы земельного участка заявителя протяженностью 0,47 км (марку и сечение провода, протяженность уточнить при проектировании) – /в т.ч. 0,47 км по техническим условиям </t>
    </r>
    <r>
      <rPr>
        <b/>
        <sz val="18"/>
        <color theme="1"/>
        <rFont val="Times New Roman"/>
        <family val="1"/>
        <charset val="204"/>
      </rPr>
      <t>Ц-9139 (Договор ТП не подписан), Ц-9138/.</t>
    </r>
  </si>
  <si>
    <r>
      <t xml:space="preserve">строительство ВЛ-0,4 кВ протяженностью 0,27 км от проектируемой </t>
    </r>
    <r>
      <rPr>
        <b/>
        <sz val="18"/>
        <color theme="1"/>
        <rFont val="Times New Roman"/>
        <family val="1"/>
        <charset val="204"/>
      </rPr>
      <t xml:space="preserve">(по ТУ Ц-7610 (Лот № 26 Льготники ЦЭС), Ц-7079 (Лот № 22 Льготник ЦЭС), Ц-7396 (Лот № 23-24 Льготники ЦЭС-3)) </t>
    </r>
    <r>
      <rPr>
        <sz val="18"/>
        <color theme="1"/>
        <rFont val="Times New Roman"/>
        <family val="1"/>
        <charset val="204"/>
      </rPr>
      <t>ТП-10/0,4 кВ до границы земельного участка заявителя (марку и сечение провода, протяженность определить при проектировании) - /в т.ч. 0,27 км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Ц-7610 (Лот № 26 Льготники ЦЭС)/.</t>
    </r>
  </si>
  <si>
    <r>
      <t xml:space="preserve">строительство отпайки от опоры ВЛ-0,4 кВ №1 (точку врезки уточнить при проектировании) до границы земельного участка заявителя протяженностью 0,59 км (марку и сечение провода, протяженность уточнить при проектировании) - /в т.ч. 0,29 км по техническим условиям </t>
    </r>
    <r>
      <rPr>
        <b/>
        <sz val="18"/>
        <color theme="1"/>
        <rFont val="Times New Roman"/>
        <family val="1"/>
        <charset val="204"/>
      </rPr>
      <t>Ц-6767 (Лот № 21 ЦЭС-1), Ц-9088 (Договор ТП не подписан)/.</t>
    </r>
  </si>
  <si>
    <r>
      <t xml:space="preserve">строительство ответвления протяженностью 0,33 км от опоры существующей ВЛ-0,4 кВ № 1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– в том числе 0,33 км по техническим условиям </t>
    </r>
    <r>
      <rPr>
        <b/>
        <sz val="18"/>
        <color theme="1"/>
        <rFont val="Times New Roman"/>
        <family val="1"/>
        <charset val="204"/>
      </rPr>
      <t>Ц-7935 (Лот № 29 Льготники ЦЭС-Южный).</t>
    </r>
  </si>
  <si>
    <r>
      <t xml:space="preserve">строительство ответвления протяженностью 0,12 км от опоры существующей ВЛ-0,4 кВ № 1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– в том числе 0,12 км по техническим условиям </t>
    </r>
    <r>
      <rPr>
        <b/>
        <sz val="18"/>
        <color theme="1"/>
        <rFont val="Times New Roman"/>
        <family val="1"/>
        <charset val="204"/>
      </rPr>
      <t>Ц-7935 (Лот № 29 Льготники ЦЭС-Южный).</t>
    </r>
  </si>
  <si>
    <r>
      <t xml:space="preserve">строительство ВЛ-0,4 кВ от ТП-10/0,4 кВ №688 до границы земельного участка заявителя протяженностью 0,56 км  (марку и сечение провода, протяженность уточнить при проектировании) – в том числе 0,56 км по техническим условиям </t>
    </r>
    <r>
      <rPr>
        <b/>
        <sz val="18"/>
        <color theme="1"/>
        <rFont val="Times New Roman"/>
        <family val="1"/>
        <charset val="204"/>
      </rPr>
      <t>Ц-7941 (Договор ТП не подписан).</t>
    </r>
  </si>
  <si>
    <r>
      <t xml:space="preserve">строительство ВЛ-0,4 кВ протяженностью 0,07 км от проектируемой </t>
    </r>
    <r>
      <rPr>
        <b/>
        <sz val="18"/>
        <color theme="1"/>
        <rFont val="Times New Roman"/>
        <family val="1"/>
        <charset val="204"/>
      </rPr>
      <t xml:space="preserve">(по ТУ Ц-6936-Ц-6939 (Лот № 21 ЦЭС-2)) </t>
    </r>
    <r>
      <rPr>
        <sz val="18"/>
        <color theme="1"/>
        <rFont val="Times New Roman"/>
        <family val="1"/>
        <charset val="204"/>
      </rPr>
      <t xml:space="preserve">ТП-10/0,4 кВ до границы земельного участка заявителя (марку и сечение провода, протяженность утончить при проектировании) - /в т.ч. 0,07 км по техническим условиям </t>
    </r>
    <r>
      <rPr>
        <b/>
        <sz val="18"/>
        <color theme="1"/>
        <rFont val="Times New Roman"/>
        <family val="1"/>
        <charset val="204"/>
      </rPr>
      <t>Ц-6936 (Лот № 21 ЦЭС-2)/.</t>
    </r>
  </si>
  <si>
    <r>
      <t xml:space="preserve">строительство ВЛ-0,4 кВ протяженностью 0,05 км от проектируемой </t>
    </r>
    <r>
      <rPr>
        <b/>
        <sz val="18"/>
        <color theme="1"/>
        <rFont val="Times New Roman"/>
        <family val="1"/>
        <charset val="204"/>
      </rPr>
      <t xml:space="preserve">(по ТУ Ц-6936-Ц-6939 (Лот № 21 ЦЭС-2)) </t>
    </r>
    <r>
      <rPr>
        <sz val="18"/>
        <color theme="1"/>
        <rFont val="Times New Roman"/>
        <family val="1"/>
        <charset val="204"/>
      </rPr>
      <t xml:space="preserve">ТП-10/0,4 кВ до границы земельного участка заявителя (марку и сечение провода, протяженность утончить при проектировании) - /в т.ч. 0,05 км по техническим условиям </t>
    </r>
    <r>
      <rPr>
        <b/>
        <sz val="18"/>
        <color theme="1"/>
        <rFont val="Times New Roman"/>
        <family val="1"/>
        <charset val="204"/>
      </rPr>
      <t>Ц-6936 (Лот № 21 ЦЭС-2)/.</t>
    </r>
  </si>
  <si>
    <r>
      <t xml:space="preserve">строительство ВЛ-0,4 кВ от ТП-10/0,4 кВ №651 до границы земельного участка заявителя протяженностью 0,66 км (марку и сечение провода, протяженность определить при проектировании) - /в т.ч. 0,66 км по техническим условиям </t>
    </r>
    <r>
      <rPr>
        <b/>
        <sz val="18"/>
        <color theme="1"/>
        <rFont val="Times New Roman"/>
        <family val="1"/>
        <charset val="204"/>
      </rPr>
      <t>Ц-8816 (Лот № 34 Льготники КРЭС ЮгоЗапад), Ц-9079 (Договор ТП не подписан)/.</t>
    </r>
  </si>
  <si>
    <r>
      <t xml:space="preserve">строительство ВЛ-0,4 кВ протяженностью 0,31 км от ТП-10/0,4 кВ № 11/160 до границы земельного участка заявителя (марку и сечение провода, протяженность уточнить при проектировании) – в том числе 0,31 км по техническим условиям </t>
    </r>
    <r>
      <rPr>
        <b/>
        <sz val="18"/>
        <color theme="1"/>
        <rFont val="Times New Roman"/>
        <family val="1"/>
        <charset val="204"/>
      </rPr>
      <t>Ц-7944 (Лот № 29 Льготники ЦЭС-Северный).</t>
    </r>
  </si>
  <si>
    <r>
      <t xml:space="preserve">строительство ВЛ-0,4 кВ протяженностью 0,38 км от проектируемой (по ТУ Ц-8118, Ц-8325) ТП-10/0,4 кВ до границы земельного участка заявителя (марку и сечение провода, протяженность утончить при проектировании) - /в т.ч. 0,23 км по техническим условиям </t>
    </r>
    <r>
      <rPr>
        <b/>
        <sz val="18"/>
        <color theme="1"/>
        <rFont val="Times New Roman"/>
        <family val="1"/>
        <charset val="204"/>
      </rPr>
      <t>Ц-9186 (Договор ТП не подписан)/.</t>
    </r>
  </si>
  <si>
    <r>
      <t xml:space="preserve">строительство отпайки от опоры ВЛ-0,4 кВ №1 (точку врезки уточнить при проектировании) до границы земельного участка заявителя протяженностью 0,5 км (марку и сечение провода, протяженность определить при проектировании) - /в т.ч. 0,14 км по техническим условиям </t>
    </r>
    <r>
      <rPr>
        <b/>
        <sz val="18"/>
        <color theme="1"/>
        <rFont val="Times New Roman"/>
        <family val="1"/>
        <charset val="204"/>
      </rPr>
      <t>Ц-8944 (Договор ТП не подписан)/.</t>
    </r>
  </si>
  <si>
    <r>
      <t xml:space="preserve"> - строительство участка ВЛ-0,4 кВ ВЛ-0,4 кВ от опоры ВЛ-0,4 кВ №2 (точку врезки уточнить при проектировании) до границы земельного участка заявителя протяженностью 0,26 км (марку и сечение провода, протяженность уточнить при проектировании) – /в т. Ч. 0,26 км по техническим условиям </t>
    </r>
    <r>
      <rPr>
        <b/>
        <sz val="18"/>
        <color theme="1"/>
        <rFont val="Times New Roman"/>
        <family val="1"/>
        <charset val="204"/>
      </rPr>
      <t>Ц-7125 (Лот № 23 Льготники ЦЭС-1)/.</t>
    </r>
  </si>
  <si>
    <r>
      <t xml:space="preserve">строительство ВЛ-0,4 кВ протяженностью 0,22 км от ТП-10/0,4 кВ №649 до границы земельного участка заявителя (марку и сечение провода, протяженность утончить при проектировании) - /в т.ч. 0,04 км по техническим условиям </t>
    </r>
    <r>
      <rPr>
        <b/>
        <sz val="18"/>
        <color theme="1"/>
        <rFont val="Times New Roman"/>
        <family val="1"/>
        <charset val="204"/>
      </rPr>
      <t>Ц-7601 (Лот № 25 Льготники ВЭС,ЗЭС,ЦЭС,ЮЭС)/.</t>
    </r>
  </si>
  <si>
    <r>
      <t xml:space="preserve">строительство отпайки от опоры ВЛ-0,4 кВ №1 (точку врезки уточнить при проектировании) до границ земельного участка Заявителя протяженностью 0,54 км (марку и сечение провода, протяженность уточнить при проектировании) - /в т.ч. 0,54 км по техническим условиям </t>
    </r>
    <r>
      <rPr>
        <b/>
        <sz val="18"/>
        <color theme="1"/>
        <rFont val="Times New Roman"/>
        <family val="1"/>
        <charset val="204"/>
      </rPr>
      <t>Ц-8989 (Лот № 34 Льготники КРЭС ЮгоЗапад)/.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</si>
  <si>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0,45 км (марку и сечение провода, протяженность уточнить при проектировании) - /в т.ч. 0,45 км по техническим условиям </t>
    </r>
    <r>
      <rPr>
        <b/>
        <sz val="18"/>
        <color theme="1"/>
        <rFont val="Times New Roman"/>
        <family val="1"/>
        <charset val="204"/>
      </rPr>
      <t>Ц-8989 (Лот № 34 Льготники КРЭС ЮгоЗапад), Ц-9210/.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</si>
  <si>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0,34 км (марку и сечение провода, протяженность уточнить при проектировании) - /в т.ч. 0,34 км по техническим условиям </t>
    </r>
    <r>
      <rPr>
        <b/>
        <sz val="18"/>
        <color theme="1"/>
        <rFont val="Times New Roman"/>
        <family val="1"/>
        <charset val="204"/>
      </rPr>
      <t>Ц-8988 (Лот № 34 Льготники КРЭС ЮгоЗапад)/.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</si>
  <si>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0,38 км (марку и сечение провода, протяженность уточнить при проектировании) - /в т.ч. 0,25 км по техническим условиям </t>
    </r>
    <r>
      <rPr>
        <b/>
        <sz val="18"/>
        <color theme="1"/>
        <rFont val="Times New Roman"/>
        <family val="1"/>
        <charset val="204"/>
      </rPr>
      <t>Ц-8988 (Лот № 34 Льготники КРЭС ЮгоЗапад)/.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</si>
  <si>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0,45 км (марку и сечение провода, протяженность уточнить при проектировании) - /в т.ч. 0,38 км по техническим условиям </t>
    </r>
    <r>
      <rPr>
        <b/>
        <sz val="18"/>
        <color theme="1"/>
        <rFont val="Times New Roman"/>
        <family val="1"/>
        <charset val="204"/>
      </rPr>
      <t>Ц-8988 (Лот № 34 Льготники КРЭС ЮгоЗапад), Ц-9269 (Договор ТП не подписан)/.</t>
    </r>
  </si>
  <si>
    <r>
      <t xml:space="preserve">строительство ответвления протяженностью 0,25 км от опоры существующей ВЛ-0,4 кВ №2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- /в т.ч. 0,12 км по техническим условиям </t>
    </r>
    <r>
      <rPr>
        <b/>
        <sz val="18"/>
        <color theme="1"/>
        <rFont val="Times New Roman"/>
        <family val="1"/>
        <charset val="204"/>
      </rPr>
      <t>Ц-7548 (Лот № 25 Льготники ВЭС,ЗЭС,ЦЭС,ЮЭС)/.</t>
    </r>
  </si>
  <si>
    <r>
      <t xml:space="preserve">строительство ответвления протяженностью 0,22 км от опоры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- /в т.ч. 0,22 км по техническим условиям </t>
    </r>
    <r>
      <rPr>
        <b/>
        <sz val="18"/>
        <color theme="1"/>
        <rFont val="Times New Roman"/>
        <family val="1"/>
        <charset val="204"/>
      </rPr>
      <t>Ц-6364 (Лот № 21 ЦЭС-2)/.</t>
    </r>
  </si>
  <si>
    <r>
      <t xml:space="preserve">строительство ВЛ-0,4 кВ от ТП-10/0,4 кВ №641 (инв.№13011639-00) до границ земельного участка заявителя протяженностью 0,08 км (марку и сечение провода, протяженность уточнить при проектировании) - /в т.ч. 0,08 км по техническим условиям </t>
    </r>
    <r>
      <rPr>
        <b/>
        <sz val="18"/>
        <color theme="1"/>
        <rFont val="Times New Roman"/>
        <family val="1"/>
        <charset val="204"/>
      </rPr>
      <t>Ц-8929 (Лот № 34 Льготники КРЭС ЮгоЗапад), Ц-9260 (Договор ТП не подписан)/.</t>
    </r>
  </si>
  <si>
    <r>
      <t xml:space="preserve"> - строительство ответвления протяженностью 0,15 км от опоры существующей ВЛ-0,4 кВ № 1 (точку врезки уточнить при проектировании)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- /в т.ч. 0,12 км по техническим условиям </t>
    </r>
    <r>
      <rPr>
        <b/>
        <sz val="18"/>
        <color theme="1"/>
        <rFont val="Times New Roman"/>
        <family val="1"/>
        <charset val="204"/>
      </rPr>
      <t>Ц-8401 (Лот № 31 Льготники ЦЭС-Южный)/.</t>
    </r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</si>
  <si>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</t>
    </r>
    <r>
      <rPr>
        <b/>
        <sz val="18"/>
        <color theme="1"/>
        <rFont val="Times New Roman"/>
        <family val="1"/>
        <charset val="204"/>
      </rPr>
      <t>Ц-6956 (Лот № 23-24 Льготники ЦЭС)/.</t>
    </r>
  </si>
  <si>
    <r>
      <t xml:space="preserve"> - строительство ответвления протяженностью 0,18 км от опоры существующей ВЛ-0,4 кВ № 1 (точку врезки уточнить при проектировании)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- /в т.ч. 0,12 км по техническим условиям </t>
    </r>
    <r>
      <rPr>
        <b/>
        <sz val="18"/>
        <color theme="1"/>
        <rFont val="Times New Roman"/>
        <family val="1"/>
        <charset val="204"/>
      </rPr>
      <t>Ц-8401 (Лот № 31 Льготники ЦЭС-Южный)/.</t>
    </r>
  </si>
  <si>
    <r>
      <t xml:space="preserve"> - строительство ВЛ-0,4 кВ от проектируемой </t>
    </r>
    <r>
      <rPr>
        <b/>
        <sz val="18"/>
        <color theme="1"/>
        <rFont val="Times New Roman"/>
        <family val="1"/>
        <charset val="204"/>
      </rPr>
      <t>(по ТУ Ц-6875 (Лот № 21 ЦЭС-2))</t>
    </r>
    <r>
      <rPr>
        <sz val="18"/>
        <color theme="1"/>
        <rFont val="Times New Roman"/>
        <family val="1"/>
        <charset val="204"/>
      </rPr>
      <t xml:space="preserve"> ТП-10/0,4 кВ до границы земельного участка заявителя протяженностью 0,1 км  (марку и сечение провода, протяженность уточнить при проектировании).</t>
    </r>
  </si>
  <si>
    <r>
      <t xml:space="preserve">расширение РУ-0,4 кВ проектируемой </t>
    </r>
    <r>
      <rPr>
        <b/>
        <sz val="18"/>
        <color theme="1"/>
        <rFont val="Times New Roman"/>
        <family val="1"/>
        <charset val="204"/>
      </rPr>
      <t>(по ТУ Ц-6875 (Лот № 21 ЦЭС-2))</t>
    </r>
    <r>
      <rPr>
        <sz val="18"/>
        <color theme="1"/>
        <rFont val="Times New Roman"/>
        <family val="1"/>
        <charset val="204"/>
      </rPr>
      <t xml:space="preserve"> ТП-10/0,4 кВ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  </r>
  </si>
  <si>
    <r>
      <t xml:space="preserve">строительство ВЛ-0,4 кВ протяженностью 0,37 км от ТП-10/0,4 кВ  №659 (инв.№13011710-00) до границ земельного участка заявителя (точку врезки, марку и сечение провода, протяженность определить при проектировании) - /в т.ч. 0,06 км по техническим условиям </t>
    </r>
    <r>
      <rPr>
        <b/>
        <sz val="18"/>
        <color theme="1"/>
        <rFont val="Times New Roman"/>
        <family val="1"/>
        <charset val="204"/>
      </rPr>
      <t>Ц-8811 (Лот № 34 Льготники КРЭС ЮгоЗапад)/.</t>
    </r>
  </si>
  <si>
    <r>
      <t xml:space="preserve">строительство ответвления протяженностью 0,15 км от опоры существующей ВЛ-0,4 кВ №1 (точку врезки уточнить при проектировании) до границ земельного участка Заявителя, с увеличением протяженности существующей ВЛ-0,4 кВ (марку и сечение провода, протяженность определить при проектировании) – в том числе 0,15 км по техническим условиям </t>
    </r>
    <r>
      <rPr>
        <b/>
        <sz val="18"/>
        <color theme="1"/>
        <rFont val="Times New Roman"/>
        <family val="1"/>
        <charset val="204"/>
      </rPr>
      <t>Ц-9263 (Договор ТП не подписан).</t>
    </r>
  </si>
  <si>
    <r>
      <t xml:space="preserve">строительство ответвления протяженностью 0,04 км от опоры № 7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 - /в т.ч. 0,04 по техническим условиям </t>
    </r>
    <r>
      <rPr>
        <b/>
        <sz val="18"/>
        <color theme="1"/>
        <rFont val="Times New Roman"/>
        <family val="1"/>
        <charset val="204"/>
      </rPr>
      <t>Ц-6481 (Лот № 20 ЦЭС)/.</t>
    </r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</si>
  <si>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8"/>
        <color theme="1"/>
        <rFont val="Times New Roman"/>
        <family val="1"/>
        <charset val="204"/>
      </rPr>
      <t>Ц-6956 (Лот № 23-24 Льготники ЦЭС).</t>
    </r>
  </si>
  <si>
    <r>
      <t xml:space="preserve">строительство ответвления протяженностью 0,64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в том числе 0,64 км по </t>
    </r>
    <r>
      <rPr>
        <b/>
        <sz val="18"/>
        <color theme="1"/>
        <rFont val="Times New Roman"/>
        <family val="1"/>
        <charset val="204"/>
      </rPr>
      <t>Ц-8118 (Лот № 31 Льготники ЦЭС-Южный),</t>
    </r>
    <r>
      <rPr>
        <sz val="18"/>
        <color theme="1"/>
        <rFont val="Times New Roman"/>
        <family val="1"/>
        <charset val="204"/>
      </rPr>
      <t xml:space="preserve"> за счет средств тарифа на передачу электроэнергии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</t>
    </r>
    <r>
      <rPr>
        <b/>
        <sz val="18"/>
        <color theme="1"/>
        <rFont val="Times New Roman"/>
        <family val="1"/>
        <charset val="204"/>
      </rPr>
      <t>Ц-8118 (Лот № 31 Льготники ЦЭС-Южный).</t>
    </r>
    <r>
      <rPr>
        <sz val="18"/>
        <color theme="1"/>
        <rFont val="Times New Roman"/>
        <family val="1"/>
        <charset val="204"/>
      </rPr>
      <t xml:space="preserve"> за счет средств тарифа на передачу электроэнергии</t>
    </r>
  </si>
  <si>
    <r>
      <t xml:space="preserve"> - 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0,29 км по техническим условиям </t>
    </r>
    <r>
      <rPr>
        <b/>
        <sz val="18"/>
        <color theme="1"/>
        <rFont val="Times New Roman"/>
        <family val="1"/>
        <charset val="204"/>
      </rPr>
      <t>Ц-6696 (Лот № 20 ЦЭС-2).</t>
    </r>
  </si>
  <si>
    <r>
      <t xml:space="preserve">замена ТП-10/0,4 кВ, построенной по договору </t>
    </r>
    <r>
      <rPr>
        <b/>
        <sz val="18"/>
        <color theme="1"/>
        <rFont val="Times New Roman"/>
        <family val="1"/>
        <charset val="204"/>
      </rPr>
      <t>Ц-6633 (Лот № 20 ЦЭС-2)</t>
    </r>
    <r>
      <rPr>
        <sz val="18"/>
        <color theme="1"/>
        <rFont val="Times New Roman"/>
        <family val="1"/>
        <charset val="204"/>
      </rPr>
      <t xml:space="preserve"> на ТП-10/0,4 кВ проходного типа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8"/>
        <color theme="1"/>
        <rFont val="Times New Roman"/>
        <family val="1"/>
        <charset val="204"/>
      </rPr>
      <t>Ц-8174 (Лот № 30 Льготники).</t>
    </r>
  </si>
  <si>
    <t>С-1739/2170-ОРЗТП/2013 от 17.09.13г.</t>
  </si>
  <si>
    <t>Зарубин Александр Викторович</t>
  </si>
  <si>
    <t>Курская обл.Железногорский район,с/с Трояновский,с Трояново,ул.Зелёная</t>
  </si>
  <si>
    <t xml:space="preserve"> - строительство отпайки от опоры № 21 ВЛ-0,4 кВ №2 (инв.№31146000) до границы земельного участка заявителя протяженностью 0,07 км (марку и сечение провода, протяженность уточнить при проектировании) 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</si>
  <si>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</si>
  <si>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</si>
  <si>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</si>
  <si>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</si>
  <si>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</si>
  <si>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</si>
  <si>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</si>
  <si>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</si>
  <si>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возврат</t>
  </si>
  <si>
    <t xml:space="preserve">Строительство ВЛ-10 (6) кВ                                                        монтаж разъединителя 10 (6) кВ                                                Монтаж ТП 10 (6)/0,4 кВ                               Монтаж учёта в ТП 10 (6)/0,4 кВ                                  Строительство ВЛИ-0,4 кВ </t>
  </si>
  <si>
    <t>Реконструкция ВЛ-0,4 кВ с монтажем 2-х дополнительных проводов, км                                                    Реконструкция ВЛ-0,4 кВ в части замены 2-х проводов, км</t>
  </si>
  <si>
    <t>Замена тр-ра 25 кВА на тр-р 63 кВА (с заменой автоматических выключателей,предохранителей,ТТ)                      Строительство ВЛИ-0,4 кВ, км</t>
  </si>
  <si>
    <t>Монтаж ТП 10 (6)/0,4 кВ                             Демонтаж КТП</t>
  </si>
  <si>
    <t>Замена тр-ра 25 кВА на тр-р 63 кВА (с заменой автоматических выключателей,предохранителей,ТТ)                        Строительство ВЛИ-0,4 кВ, км</t>
  </si>
  <si>
    <t>Строительство ВЛ-10 (6) кВ                                                        монтаж разъединителя 10 (6) кВ                                                Монтаж ТП 10 (6)/0,4 кВ                               Монтаж учёта в ТП 10 (6)/0,4 кВ                                  Строительство ВЛИ-0,4 кВ                    Реконструкция ВЛ-0,4 кВ с монтажем 2-х дополнительных проводов, км</t>
  </si>
  <si>
    <t>по словам Юшиной убрать объем по заявителю</t>
  </si>
  <si>
    <t>Лот № 35 ЦЭС-СеверВосток ЛЬГОТНИКИ</t>
  </si>
  <si>
    <t>ПНР</t>
  </si>
  <si>
    <t>Строительство ВЛ-10 кВ</t>
  </si>
  <si>
    <t>Монтаж учёта в ТП 10/0,4 кВ</t>
  </si>
  <si>
    <t>Монтаж разъединителей 10 кВ</t>
  </si>
  <si>
    <t>Монтаж ТП 10 (6)/0,4 кВ (СТП 63 кВА)</t>
  </si>
  <si>
    <t xml:space="preserve">Замена тр-ра 25 кВА на тр-р 63 кВА </t>
  </si>
  <si>
    <t>Строительство ВЛИ-0,4 кВ (0,06 (с переходом через а/д)</t>
  </si>
  <si>
    <t>Реконструкция ВЛ-0,4 кВ в части замены 2-х проводов  (по трассе)</t>
  </si>
  <si>
    <t>Реконструкция ВЛ-0,4 кВ с монтажем 2-х дополнительных проводов, в т.ч. 0,6 с заменой 15 опор</t>
  </si>
  <si>
    <t>Демонтаж СТП 25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</si>
</sst>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4"/>
      <name val="Arial Cyr"/>
      <charset val="204"/>
    </font>
    <font>
      <sz val="14"/>
      <color theme="1"/>
      <name val="Arial"/>
      <family val="2"/>
      <charset val="204"/>
    </font>
    <font>
      <sz val="8"/>
      <name val="Arial Cyr"/>
      <charset val="204"/>
    </font>
    <font>
      <b/>
      <sz val="2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2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2" borderId="0" xfId="0" applyFont="1" applyFill="1"/>
    <xf numFmtId="14" fontId="1" fillId="2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/>
    <xf numFmtId="164" fontId="10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2" borderId="0" xfId="0" applyFont="1" applyFill="1"/>
    <xf numFmtId="0" fontId="13" fillId="5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5" borderId="1" xfId="0" applyNumberFormat="1" applyFont="1" applyFill="1" applyBorder="1" applyAlignment="1">
      <alignment vertical="center" wrapText="1"/>
    </xf>
    <xf numFmtId="0" fontId="1" fillId="5" borderId="0" xfId="0" applyFont="1" applyFill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6" fillId="6" borderId="3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center" vertical="center" wrapText="1"/>
    </xf>
    <xf numFmtId="164" fontId="7" fillId="5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4" fontId="14" fillId="5" borderId="1" xfId="0" applyNumberFormat="1" applyFont="1" applyFill="1" applyBorder="1" applyAlignment="1">
      <alignment horizontal="center" vertical="center" wrapText="1"/>
    </xf>
    <xf numFmtId="0" fontId="14" fillId="5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6" borderId="3" xfId="0" applyNumberFormat="1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>
      <alignment horizontal="center" vertical="center" wrapText="1"/>
    </xf>
    <xf numFmtId="0" fontId="6" fillId="6" borderId="2" xfId="0" applyNumberFormat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7" fillId="6" borderId="2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4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4" fontId="1" fillId="5" borderId="2" xfId="0" applyNumberFormat="1" applyFont="1" applyFill="1" applyBorder="1" applyAlignment="1">
      <alignment horizontal="center" vertical="center" wrapText="1"/>
    </xf>
    <xf numFmtId="14" fontId="1" fillId="5" borderId="4" xfId="0" applyNumberFormat="1" applyFont="1" applyFill="1" applyBorder="1" applyAlignment="1">
      <alignment horizontal="center" vertical="center" wrapText="1"/>
    </xf>
    <xf numFmtId="14" fontId="1" fillId="5" borderId="3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pageSetUpPr fitToPage="1"/>
  </sheetPr>
  <dimension ref="A1:BU119"/>
  <sheetViews>
    <sheetView tabSelected="1" view="pageBreakPreview" zoomScale="60" zoomScaleNormal="50" workbookViewId="0">
      <pane ySplit="2" topLeftCell="A3" activePane="bottomLeft" state="frozen"/>
      <selection pane="bottomLeft" activeCell="F9" sqref="F9"/>
    </sheetView>
  </sheetViews>
  <sheetFormatPr defaultColWidth="9.140625" defaultRowHeight="23.25" x14ac:dyDescent="0.35"/>
  <cols>
    <col min="1" max="1" width="50" style="2" customWidth="1"/>
    <col min="2" max="2" width="25.140625" style="2" customWidth="1"/>
    <col min="3" max="3" width="21.140625" style="2" customWidth="1"/>
    <col min="4" max="4" width="33.28515625" style="2" customWidth="1"/>
    <col min="5" max="5" width="12.42578125" style="2" customWidth="1"/>
    <col min="6" max="6" width="45.140625" style="2" customWidth="1"/>
    <col min="7" max="7" width="105.5703125" style="2" customWidth="1"/>
    <col min="8" max="8" width="127.28515625" style="2" customWidth="1"/>
    <col min="9" max="9" width="63.42578125" style="2" customWidth="1"/>
    <col min="10" max="10" width="41.28515625" style="2" customWidth="1"/>
    <col min="11" max="11" width="17.42578125" style="2" customWidth="1"/>
    <col min="12" max="12" width="9.140625" style="2" customWidth="1"/>
    <col min="13" max="14" width="17" style="2" customWidth="1"/>
    <col min="15" max="15" width="9.140625" style="2" customWidth="1"/>
    <col min="16" max="16" width="40.28515625" style="42" customWidth="1"/>
    <col min="17" max="17" width="25.140625" style="20" customWidth="1"/>
    <col min="18" max="18" width="22.85546875" style="20" customWidth="1"/>
    <col min="19" max="19" width="14.140625" style="20" customWidth="1"/>
    <col min="20" max="20" width="20.28515625" style="20" customWidth="1"/>
    <col min="21" max="22" width="23.5703125" style="20" customWidth="1"/>
    <col min="23" max="24" width="21.5703125" style="20" customWidth="1"/>
    <col min="25" max="25" width="23.42578125" style="20" customWidth="1"/>
    <col min="26" max="26" width="11.85546875" style="2" customWidth="1"/>
    <col min="27" max="27" width="18.5703125" style="2" customWidth="1"/>
    <col min="28" max="29" width="12.5703125" style="3" customWidth="1"/>
    <col min="30" max="31" width="9.140625" style="3" customWidth="1"/>
    <col min="32" max="32" width="13.42578125" style="3" customWidth="1"/>
    <col min="33" max="33" width="16.85546875" style="3" customWidth="1"/>
    <col min="34" max="35" width="10.7109375" style="3" customWidth="1"/>
    <col min="36" max="37" width="9.140625" style="3" customWidth="1"/>
    <col min="38" max="38" width="9.5703125" style="3" customWidth="1"/>
    <col min="39" max="39" width="9.140625" style="3" customWidth="1"/>
    <col min="40" max="40" width="18.140625" style="3" customWidth="1"/>
    <col min="41" max="41" width="21.5703125" style="3" customWidth="1"/>
    <col min="42" max="42" width="12.42578125" style="3" customWidth="1"/>
    <col min="43" max="43" width="18.7109375" style="3" customWidth="1"/>
    <col min="44" max="47" width="9.140625" style="3" customWidth="1"/>
    <col min="48" max="48" width="32" style="3" customWidth="1"/>
    <col min="49" max="49" width="16.5703125" style="3" customWidth="1"/>
    <col min="50" max="50" width="19" style="3" customWidth="1"/>
    <col min="51" max="51" width="21" style="3" customWidth="1"/>
    <col min="52" max="52" width="16.42578125" style="3" customWidth="1"/>
    <col min="53" max="53" width="13.42578125" style="3" customWidth="1"/>
    <col min="54" max="54" width="21.42578125" style="3" customWidth="1"/>
    <col min="55" max="55" width="11.28515625" style="3" customWidth="1"/>
    <col min="56" max="56" width="14.85546875" style="3" customWidth="1"/>
    <col min="57" max="57" width="22.7109375" style="3" customWidth="1"/>
    <col min="58" max="58" width="19.140625" style="3" customWidth="1"/>
    <col min="59" max="59" width="11.85546875" style="3" customWidth="1"/>
    <col min="60" max="60" width="20.7109375" style="3" customWidth="1"/>
    <col min="61" max="61" width="17.85546875" style="3" customWidth="1"/>
    <col min="62" max="62" width="21.5703125" style="3" customWidth="1"/>
    <col min="63" max="63" width="26.5703125" style="4" customWidth="1"/>
    <col min="64" max="64" width="27.7109375" style="3" customWidth="1"/>
    <col min="65" max="65" width="17.7109375" style="2" customWidth="1"/>
    <col min="66" max="66" width="9.140625" style="2" customWidth="1"/>
    <col min="67" max="67" width="9.140625" style="2"/>
    <col min="68" max="68" width="19.5703125" style="2" bestFit="1" customWidth="1"/>
    <col min="69" max="69" width="12.42578125" style="2" customWidth="1"/>
    <col min="70" max="70" width="26" style="2" customWidth="1"/>
    <col min="71" max="73" width="12.42578125" style="2" customWidth="1"/>
    <col min="74" max="16384" width="9.140625" style="2"/>
  </cols>
  <sheetData>
    <row r="1" spans="1:73" x14ac:dyDescent="0.35">
      <c r="C1" s="2" t="s">
        <v>854</v>
      </c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K1" s="11"/>
      <c r="BL1" s="2"/>
    </row>
    <row r="2" spans="1:73" s="6" customFormat="1" ht="182.25" customHeight="1" x14ac:dyDescent="0.25">
      <c r="A2" s="5" t="s">
        <v>0</v>
      </c>
      <c r="B2" s="5" t="s">
        <v>25</v>
      </c>
      <c r="C2" s="5" t="s">
        <v>27</v>
      </c>
      <c r="D2" s="5" t="s">
        <v>1</v>
      </c>
      <c r="E2" s="5" t="s">
        <v>2</v>
      </c>
      <c r="F2" s="5" t="s">
        <v>17</v>
      </c>
      <c r="G2" s="5" t="s">
        <v>21</v>
      </c>
      <c r="H2" s="5" t="s">
        <v>3</v>
      </c>
      <c r="I2" s="5"/>
      <c r="J2" s="5" t="s">
        <v>650</v>
      </c>
      <c r="K2" s="5" t="s">
        <v>4</v>
      </c>
      <c r="L2" s="5"/>
      <c r="M2" s="5" t="s">
        <v>20</v>
      </c>
      <c r="N2" s="5" t="s">
        <v>5</v>
      </c>
      <c r="O2" s="5"/>
      <c r="P2" s="21" t="s">
        <v>838</v>
      </c>
      <c r="Q2" s="21" t="s">
        <v>839</v>
      </c>
      <c r="R2" s="22" t="s">
        <v>840</v>
      </c>
      <c r="S2" s="21"/>
      <c r="T2" s="21" t="s">
        <v>841</v>
      </c>
      <c r="U2" s="21" t="s">
        <v>842</v>
      </c>
      <c r="V2" s="21" t="s">
        <v>855</v>
      </c>
      <c r="W2" s="21" t="s">
        <v>843</v>
      </c>
      <c r="X2" s="21" t="s">
        <v>844</v>
      </c>
      <c r="Y2" s="22" t="s">
        <v>845</v>
      </c>
      <c r="Z2" s="5" t="s">
        <v>6</v>
      </c>
      <c r="AA2" s="5"/>
      <c r="AB2" s="5" t="s">
        <v>7</v>
      </c>
      <c r="AC2" s="5"/>
      <c r="AD2" s="5" t="s">
        <v>8</v>
      </c>
      <c r="AE2" s="5"/>
      <c r="AF2" s="5" t="s">
        <v>9</v>
      </c>
      <c r="AG2" s="5"/>
      <c r="AH2" s="5" t="s">
        <v>10</v>
      </c>
      <c r="AI2" s="5"/>
      <c r="AJ2" s="5" t="s">
        <v>11</v>
      </c>
      <c r="AK2" s="5"/>
      <c r="AL2" s="5" t="s">
        <v>10</v>
      </c>
      <c r="AM2" s="5"/>
      <c r="AN2" s="5" t="s">
        <v>12</v>
      </c>
      <c r="AO2" s="5"/>
      <c r="AP2" s="5" t="s">
        <v>28</v>
      </c>
      <c r="AQ2" s="5"/>
      <c r="AR2" s="5" t="s">
        <v>13</v>
      </c>
      <c r="AS2" s="5"/>
      <c r="AT2" s="5" t="s">
        <v>14</v>
      </c>
      <c r="AU2" s="5"/>
      <c r="AV2" s="5" t="s">
        <v>15</v>
      </c>
      <c r="AW2" s="5"/>
      <c r="AX2" s="5" t="s">
        <v>732</v>
      </c>
      <c r="AY2" s="5"/>
      <c r="AZ2" s="5" t="s">
        <v>731</v>
      </c>
      <c r="BA2" s="5"/>
      <c r="BB2" s="5" t="s">
        <v>730</v>
      </c>
      <c r="BC2" s="5"/>
      <c r="BD2" s="5"/>
      <c r="BE2" s="5" t="s">
        <v>729</v>
      </c>
      <c r="BF2" s="5"/>
      <c r="BG2" s="5" t="s">
        <v>728</v>
      </c>
      <c r="BH2" s="5" t="s">
        <v>727</v>
      </c>
      <c r="BI2" s="5"/>
      <c r="BJ2" s="33" t="s">
        <v>19</v>
      </c>
      <c r="BK2" s="10" t="s">
        <v>18</v>
      </c>
      <c r="BL2" s="5" t="s">
        <v>16</v>
      </c>
    </row>
    <row r="3" spans="1:73" s="46" customFormat="1" ht="193.5" hidden="1" customHeight="1" x14ac:dyDescent="0.25">
      <c r="A3" s="28" t="s">
        <v>64</v>
      </c>
      <c r="B3" s="26" t="s">
        <v>191</v>
      </c>
      <c r="C3" s="29">
        <v>466.1</v>
      </c>
      <c r="D3" s="26" t="s">
        <v>318</v>
      </c>
      <c r="E3" s="26" t="s">
        <v>420</v>
      </c>
      <c r="F3" s="26" t="s">
        <v>451</v>
      </c>
      <c r="G3" s="26" t="s">
        <v>573</v>
      </c>
      <c r="H3" s="26" t="s">
        <v>574</v>
      </c>
      <c r="I3" s="26"/>
      <c r="J3" s="26" t="s">
        <v>684</v>
      </c>
      <c r="K3" s="27"/>
      <c r="L3" s="27"/>
      <c r="M3" s="27"/>
      <c r="N3" s="27"/>
      <c r="O3" s="27"/>
      <c r="P3" s="65" t="s">
        <v>847</v>
      </c>
      <c r="Q3" s="64"/>
      <c r="R3" s="24">
        <f>R4+R6+R8+R12+R16</f>
        <v>384.65499999999997</v>
      </c>
      <c r="S3" s="24"/>
      <c r="T3" s="24">
        <f>T4+T6+T8+T12+T16</f>
        <v>21.270000000000003</v>
      </c>
      <c r="U3" s="24">
        <f>U4+U6+U8+U12+U16</f>
        <v>162.59</v>
      </c>
      <c r="V3" s="24"/>
      <c r="W3" s="24">
        <f>W4+W6+W8+W12+W16</f>
        <v>183.64499999999998</v>
      </c>
      <c r="X3" s="24">
        <f>X4+X6+X8+X12+X16</f>
        <v>7.4</v>
      </c>
      <c r="Y3" s="24">
        <f>Y4+Y6+Y8+Y12+Y16</f>
        <v>376.65499999999997</v>
      </c>
      <c r="Z3" s="27">
        <v>0.06</v>
      </c>
      <c r="AA3" s="27">
        <f>Z3*1210</f>
        <v>72.599999999999994</v>
      </c>
      <c r="AB3" s="27"/>
      <c r="AC3" s="27"/>
      <c r="AD3" s="27"/>
      <c r="AE3" s="27"/>
      <c r="AF3" s="27">
        <v>1</v>
      </c>
      <c r="AG3" s="27">
        <v>53.34</v>
      </c>
      <c r="AH3" s="27"/>
      <c r="AI3" s="27"/>
      <c r="AJ3" s="27"/>
      <c r="AK3" s="27"/>
      <c r="AL3" s="27"/>
      <c r="AM3" s="27"/>
      <c r="AN3" s="27" t="s">
        <v>698</v>
      </c>
      <c r="AO3" s="27">
        <f>49.7+135.135</f>
        <v>184.83499999999998</v>
      </c>
      <c r="AP3" s="27">
        <v>1</v>
      </c>
      <c r="AQ3" s="27">
        <v>12.5</v>
      </c>
      <c r="AR3" s="27"/>
      <c r="AS3" s="27"/>
      <c r="AT3" s="27"/>
      <c r="AU3" s="27"/>
      <c r="AV3" s="27"/>
      <c r="AW3" s="27"/>
      <c r="AX3" s="49" t="s">
        <v>711</v>
      </c>
      <c r="AY3" s="49">
        <f>0.06*1023</f>
        <v>61.379999999999995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>
        <f>AA3+AG3+AO3+AQ3+AW3+AY3+BD3+BF3+BI3</f>
        <v>384.65499999999997</v>
      </c>
      <c r="BK3" s="28">
        <v>41820</v>
      </c>
      <c r="BL3" s="27"/>
      <c r="BM3" s="28"/>
    </row>
    <row r="4" spans="1:73" s="6" customFormat="1" ht="50.25" customHeight="1" x14ac:dyDescent="0.25">
      <c r="A4" s="69" t="s">
        <v>64</v>
      </c>
      <c r="B4" s="70" t="s">
        <v>191</v>
      </c>
      <c r="C4" s="13"/>
      <c r="D4" s="12"/>
      <c r="E4" s="12"/>
      <c r="F4" s="12"/>
      <c r="G4" s="12"/>
      <c r="H4" s="12"/>
      <c r="I4" s="12"/>
      <c r="J4" s="12"/>
      <c r="K4" s="1"/>
      <c r="L4" s="1"/>
      <c r="M4" s="1"/>
      <c r="N4" s="1"/>
      <c r="O4" s="1"/>
      <c r="P4" s="67" t="s">
        <v>856</v>
      </c>
      <c r="Q4" s="55">
        <f>Z3</f>
        <v>0.06</v>
      </c>
      <c r="R4" s="25">
        <f>Q4*1210</f>
        <v>72.599999999999994</v>
      </c>
      <c r="S4" s="25"/>
      <c r="T4" s="48">
        <v>5.46</v>
      </c>
      <c r="U4" s="48">
        <v>60.07</v>
      </c>
      <c r="V4" s="48">
        <v>0</v>
      </c>
      <c r="W4" s="48">
        <v>0</v>
      </c>
      <c r="X4" s="48">
        <v>2.73</v>
      </c>
      <c r="Y4" s="48">
        <f t="shared" ref="Y4" si="0">T4+U4+W4+X4</f>
        <v>68.260000000000005</v>
      </c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27"/>
      <c r="BK4" s="10"/>
      <c r="BL4" s="1"/>
      <c r="BM4" s="10"/>
    </row>
    <row r="5" spans="1:73" s="6" customFormat="1" ht="50.25" customHeight="1" x14ac:dyDescent="0.25">
      <c r="A5" s="69" t="s">
        <v>90</v>
      </c>
      <c r="B5" s="70" t="s">
        <v>217</v>
      </c>
      <c r="C5" s="29"/>
      <c r="D5" s="26"/>
      <c r="E5" s="26"/>
      <c r="F5" s="26"/>
      <c r="G5" s="26"/>
      <c r="H5" s="26"/>
      <c r="I5" s="26"/>
      <c r="J5" s="26"/>
      <c r="K5" s="27"/>
      <c r="L5" s="27"/>
      <c r="M5" s="27"/>
      <c r="N5" s="27"/>
      <c r="O5" s="27"/>
      <c r="P5" s="67" t="s">
        <v>856</v>
      </c>
      <c r="Q5" s="48">
        <f>Z78</f>
        <v>0.01</v>
      </c>
      <c r="R5" s="24">
        <f>Q5*1210</f>
        <v>12.1</v>
      </c>
      <c r="S5" s="24"/>
      <c r="T5" s="48">
        <v>0.91</v>
      </c>
      <c r="U5" s="48">
        <v>10.01</v>
      </c>
      <c r="V5" s="48">
        <v>0</v>
      </c>
      <c r="W5" s="48">
        <v>0</v>
      </c>
      <c r="X5" s="48">
        <v>0.46</v>
      </c>
      <c r="Y5" s="48">
        <f>T5+U5+W5+X5</f>
        <v>11.38</v>
      </c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27"/>
      <c r="BK5" s="10"/>
      <c r="BL5" s="1"/>
      <c r="BM5" s="10"/>
    </row>
    <row r="6" spans="1:73" s="6" customFormat="1" ht="50.25" customHeight="1" x14ac:dyDescent="0.25">
      <c r="A6" s="69" t="s">
        <v>64</v>
      </c>
      <c r="B6" s="70" t="s">
        <v>191</v>
      </c>
      <c r="C6" s="13"/>
      <c r="D6" s="12"/>
      <c r="E6" s="12"/>
      <c r="F6" s="12"/>
      <c r="G6" s="12"/>
      <c r="H6" s="12"/>
      <c r="I6" s="12"/>
      <c r="J6" s="12"/>
      <c r="K6" s="1"/>
      <c r="L6" s="1"/>
      <c r="M6" s="1"/>
      <c r="N6" s="1"/>
      <c r="O6" s="1"/>
      <c r="P6" s="73" t="s">
        <v>858</v>
      </c>
      <c r="Q6" s="57">
        <f>AF3</f>
        <v>1</v>
      </c>
      <c r="R6" s="25">
        <v>53.34</v>
      </c>
      <c r="S6" s="25"/>
      <c r="T6" s="58">
        <v>3.91</v>
      </c>
      <c r="U6" s="58">
        <v>10.51</v>
      </c>
      <c r="V6" s="58">
        <v>0</v>
      </c>
      <c r="W6" s="58">
        <v>38.39</v>
      </c>
      <c r="X6" s="58">
        <v>0.53</v>
      </c>
      <c r="Y6" s="48">
        <f>T6+U6+W6+X6</f>
        <v>53.34</v>
      </c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27"/>
      <c r="BK6" s="10"/>
      <c r="BL6" s="1"/>
      <c r="BM6" s="10"/>
      <c r="BU6" s="60"/>
    </row>
    <row r="7" spans="1:73" s="6" customFormat="1" ht="50.25" customHeight="1" x14ac:dyDescent="0.25">
      <c r="A7" s="69" t="s">
        <v>90</v>
      </c>
      <c r="B7" s="70" t="s">
        <v>217</v>
      </c>
      <c r="C7" s="29"/>
      <c r="D7" s="26"/>
      <c r="E7" s="26"/>
      <c r="F7" s="26"/>
      <c r="G7" s="26"/>
      <c r="H7" s="26"/>
      <c r="I7" s="26"/>
      <c r="J7" s="26"/>
      <c r="K7" s="27"/>
      <c r="L7" s="27"/>
      <c r="M7" s="27"/>
      <c r="N7" s="27"/>
      <c r="O7" s="27"/>
      <c r="P7" s="73" t="s">
        <v>858</v>
      </c>
      <c r="Q7" s="57">
        <f>AF78</f>
        <v>1</v>
      </c>
      <c r="R7" s="24">
        <v>53.34</v>
      </c>
      <c r="S7" s="24"/>
      <c r="T7" s="58">
        <v>3.91</v>
      </c>
      <c r="U7" s="58">
        <v>10.51</v>
      </c>
      <c r="V7" s="58">
        <v>0</v>
      </c>
      <c r="W7" s="58">
        <v>38.39</v>
      </c>
      <c r="X7" s="58">
        <v>0.53</v>
      </c>
      <c r="Y7" s="48">
        <f>T7+U7+W7+X7</f>
        <v>53.34</v>
      </c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27"/>
      <c r="BK7" s="10"/>
      <c r="BL7" s="1"/>
      <c r="BM7" s="10"/>
      <c r="BS7" s="46"/>
    </row>
    <row r="8" spans="1:73" s="6" customFormat="1" ht="50.25" customHeight="1" x14ac:dyDescent="0.25">
      <c r="A8" s="69" t="s">
        <v>64</v>
      </c>
      <c r="B8" s="70" t="s">
        <v>191</v>
      </c>
      <c r="C8" s="13"/>
      <c r="D8" s="12"/>
      <c r="E8" s="12"/>
      <c r="F8" s="12"/>
      <c r="G8" s="12"/>
      <c r="H8" s="12"/>
      <c r="I8" s="12"/>
      <c r="J8" s="12"/>
      <c r="K8" s="1"/>
      <c r="L8" s="1"/>
      <c r="M8" s="1"/>
      <c r="N8" s="1"/>
      <c r="O8" s="1"/>
      <c r="P8" s="67" t="s">
        <v>859</v>
      </c>
      <c r="Q8" s="55">
        <v>1</v>
      </c>
      <c r="R8" s="25">
        <v>184.83500000000001</v>
      </c>
      <c r="S8" s="25"/>
      <c r="T8" s="48">
        <v>6.53</v>
      </c>
      <c r="U8" s="48">
        <v>41.42</v>
      </c>
      <c r="V8" s="48">
        <v>1.75</v>
      </c>
      <c r="W8" s="48">
        <v>135.13499999999999</v>
      </c>
      <c r="X8" s="48">
        <v>0</v>
      </c>
      <c r="Y8" s="48">
        <f>T8+U8+W8+X8+V8</f>
        <v>184.83499999999998</v>
      </c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27"/>
      <c r="BK8" s="10"/>
      <c r="BL8" s="1"/>
      <c r="BM8" s="10"/>
      <c r="BS8" s="46"/>
      <c r="BT8" s="60"/>
      <c r="BU8" s="60"/>
    </row>
    <row r="9" spans="1:73" s="6" customFormat="1" ht="50.25" customHeight="1" x14ac:dyDescent="0.25">
      <c r="A9" s="69" t="s">
        <v>90</v>
      </c>
      <c r="B9" s="70" t="s">
        <v>217</v>
      </c>
      <c r="C9" s="29"/>
      <c r="D9" s="26"/>
      <c r="E9" s="26"/>
      <c r="F9" s="26"/>
      <c r="G9" s="26"/>
      <c r="H9" s="26"/>
      <c r="I9" s="26"/>
      <c r="J9" s="26"/>
      <c r="K9" s="27"/>
      <c r="L9" s="27"/>
      <c r="M9" s="27"/>
      <c r="N9" s="27"/>
      <c r="O9" s="27"/>
      <c r="P9" s="67" t="s">
        <v>859</v>
      </c>
      <c r="Q9" s="55">
        <v>1</v>
      </c>
      <c r="R9" s="24">
        <v>184.83500000000001</v>
      </c>
      <c r="S9" s="24"/>
      <c r="T9" s="48">
        <v>6.53</v>
      </c>
      <c r="U9" s="48">
        <v>41.42</v>
      </c>
      <c r="V9" s="48">
        <v>1.75</v>
      </c>
      <c r="W9" s="48">
        <v>135.13499999999999</v>
      </c>
      <c r="X9" s="48">
        <v>0</v>
      </c>
      <c r="Y9" s="48">
        <f t="shared" ref="Y9:Y10" si="1">T9+U9+W9+X9+V9</f>
        <v>184.83499999999998</v>
      </c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27"/>
      <c r="BK9" s="10"/>
      <c r="BL9" s="1"/>
      <c r="BM9" s="10"/>
      <c r="BS9" s="46"/>
    </row>
    <row r="10" spans="1:73" s="6" customFormat="1" ht="50.25" customHeight="1" x14ac:dyDescent="0.25">
      <c r="A10" s="69" t="s">
        <v>122</v>
      </c>
      <c r="B10" s="70" t="s">
        <v>249</v>
      </c>
      <c r="C10" s="31"/>
      <c r="D10" s="30"/>
      <c r="E10" s="30"/>
      <c r="F10" s="30"/>
      <c r="G10" s="30"/>
      <c r="H10" s="30"/>
      <c r="I10" s="30"/>
      <c r="J10" s="30"/>
      <c r="K10" s="32"/>
      <c r="L10" s="32"/>
      <c r="M10" s="32"/>
      <c r="N10" s="32"/>
      <c r="O10" s="32"/>
      <c r="P10" s="67" t="s">
        <v>859</v>
      </c>
      <c r="Q10" s="55">
        <v>1</v>
      </c>
      <c r="R10" s="25">
        <v>184.83500000000001</v>
      </c>
      <c r="S10" s="25"/>
      <c r="T10" s="48">
        <v>6.53</v>
      </c>
      <c r="U10" s="48">
        <v>41.42</v>
      </c>
      <c r="V10" s="48">
        <v>1.75</v>
      </c>
      <c r="W10" s="48">
        <v>135.13499999999999</v>
      </c>
      <c r="X10" s="48">
        <v>0</v>
      </c>
      <c r="Y10" s="48">
        <f t="shared" si="1"/>
        <v>184.83499999999998</v>
      </c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27"/>
      <c r="BK10" s="10"/>
      <c r="BL10" s="1"/>
      <c r="BM10" s="10"/>
      <c r="BS10" s="46"/>
    </row>
    <row r="11" spans="1:73" s="6" customFormat="1" ht="50.25" customHeight="1" x14ac:dyDescent="0.25">
      <c r="A11" s="69" t="s">
        <v>122</v>
      </c>
      <c r="B11" s="70" t="s">
        <v>249</v>
      </c>
      <c r="C11" s="13"/>
      <c r="D11" s="12"/>
      <c r="E11" s="12"/>
      <c r="F11" s="12"/>
      <c r="G11" s="12"/>
      <c r="H11" s="12"/>
      <c r="I11" s="12"/>
      <c r="J11" s="12"/>
      <c r="K11" s="1"/>
      <c r="L11" s="1"/>
      <c r="M11" s="1"/>
      <c r="N11" s="1"/>
      <c r="O11" s="1"/>
      <c r="P11" s="71" t="s">
        <v>864</v>
      </c>
      <c r="Q11" s="67">
        <v>2.5000000000000001E-2</v>
      </c>
      <c r="R11" s="25">
        <v>22.574000000000002</v>
      </c>
      <c r="S11" s="25"/>
      <c r="T11" s="48">
        <f>R11*0.08</f>
        <v>1.8059200000000002</v>
      </c>
      <c r="U11" s="48">
        <f>R11-T11-X11</f>
        <v>20.542340000000003</v>
      </c>
      <c r="V11" s="48">
        <v>0</v>
      </c>
      <c r="W11" s="48" t="s">
        <v>846</v>
      </c>
      <c r="X11" s="48">
        <f>R11*0.01</f>
        <v>0.22574000000000002</v>
      </c>
      <c r="Y11" s="48">
        <f>T11+U11+X11</f>
        <v>22.574000000000002</v>
      </c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27"/>
      <c r="BK11" s="10"/>
      <c r="BL11" s="1"/>
      <c r="BM11" s="10"/>
      <c r="BS11" s="46"/>
      <c r="BT11" s="60"/>
      <c r="BU11" s="60"/>
    </row>
    <row r="12" spans="1:73" s="6" customFormat="1" ht="50.25" customHeight="1" x14ac:dyDescent="0.25">
      <c r="A12" s="69" t="s">
        <v>64</v>
      </c>
      <c r="B12" s="70" t="s">
        <v>191</v>
      </c>
      <c r="C12" s="13"/>
      <c r="D12" s="12"/>
      <c r="E12" s="12"/>
      <c r="F12" s="12"/>
      <c r="G12" s="12"/>
      <c r="H12" s="12"/>
      <c r="I12" s="12"/>
      <c r="J12" s="12"/>
      <c r="K12" s="1"/>
      <c r="L12" s="1"/>
      <c r="M12" s="1"/>
      <c r="N12" s="1"/>
      <c r="O12" s="1"/>
      <c r="P12" s="73" t="s">
        <v>857</v>
      </c>
      <c r="Q12" s="57">
        <f>AP3</f>
        <v>1</v>
      </c>
      <c r="R12" s="25">
        <v>12.5</v>
      </c>
      <c r="S12" s="25"/>
      <c r="T12" s="58">
        <v>0.75</v>
      </c>
      <c r="U12" s="58">
        <v>1.53</v>
      </c>
      <c r="V12" s="58">
        <v>0</v>
      </c>
      <c r="W12" s="58">
        <v>10.119999999999999</v>
      </c>
      <c r="X12" s="58">
        <v>0.1</v>
      </c>
      <c r="Y12" s="48">
        <f>T12+U12+W12+X12</f>
        <v>12.499999999999998</v>
      </c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27"/>
      <c r="BK12" s="10"/>
      <c r="BL12" s="1"/>
      <c r="BM12" s="10"/>
      <c r="BS12" s="46"/>
    </row>
    <row r="13" spans="1:73" s="6" customFormat="1" ht="50.25" customHeight="1" x14ac:dyDescent="0.25">
      <c r="A13" s="69" t="s">
        <v>90</v>
      </c>
      <c r="B13" s="70" t="s">
        <v>217</v>
      </c>
      <c r="C13" s="29"/>
      <c r="D13" s="26"/>
      <c r="E13" s="26"/>
      <c r="F13" s="26"/>
      <c r="G13" s="26"/>
      <c r="H13" s="26"/>
      <c r="I13" s="26"/>
      <c r="J13" s="26"/>
      <c r="K13" s="27"/>
      <c r="L13" s="27"/>
      <c r="M13" s="27"/>
      <c r="N13" s="27"/>
      <c r="O13" s="27"/>
      <c r="P13" s="73" t="s">
        <v>857</v>
      </c>
      <c r="Q13" s="57">
        <f>AP78</f>
        <v>1</v>
      </c>
      <c r="R13" s="24">
        <v>12.5</v>
      </c>
      <c r="S13" s="24"/>
      <c r="T13" s="58">
        <v>0.75</v>
      </c>
      <c r="U13" s="58">
        <v>1.53</v>
      </c>
      <c r="V13" s="58">
        <v>0</v>
      </c>
      <c r="W13" s="58">
        <v>10.119999999999999</v>
      </c>
      <c r="X13" s="58">
        <v>0.1</v>
      </c>
      <c r="Y13" s="48">
        <f>T13+U13+W13+X13</f>
        <v>12.499999999999998</v>
      </c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27"/>
      <c r="BK13" s="10"/>
      <c r="BL13" s="1"/>
      <c r="BM13" s="10"/>
      <c r="BS13" s="46"/>
    </row>
    <row r="14" spans="1:73" s="6" customFormat="1" ht="50.25" customHeight="1" x14ac:dyDescent="0.25">
      <c r="A14" s="69" t="s">
        <v>82</v>
      </c>
      <c r="B14" s="70" t="s">
        <v>209</v>
      </c>
      <c r="C14" s="29"/>
      <c r="D14" s="26"/>
      <c r="E14" s="26"/>
      <c r="F14" s="26"/>
      <c r="G14" s="26"/>
      <c r="H14" s="26"/>
      <c r="I14" s="26"/>
      <c r="J14" s="26"/>
      <c r="K14" s="27"/>
      <c r="L14" s="27"/>
      <c r="M14" s="27"/>
      <c r="N14" s="27"/>
      <c r="O14" s="27"/>
      <c r="P14" s="71" t="s">
        <v>860</v>
      </c>
      <c r="Q14" s="67">
        <v>1</v>
      </c>
      <c r="R14" s="24">
        <f>Y14</f>
        <v>138.32599999999999</v>
      </c>
      <c r="S14" s="24"/>
      <c r="T14" s="48">
        <v>9.9809999999999999</v>
      </c>
      <c r="U14" s="48">
        <f>32+4.08</f>
        <v>36.08</v>
      </c>
      <c r="V14" s="48">
        <v>0</v>
      </c>
      <c r="W14" s="48">
        <f>71.005+14</f>
        <v>85.004999999999995</v>
      </c>
      <c r="X14" s="48">
        <v>7.26</v>
      </c>
      <c r="Y14" s="48">
        <f>T14+U14+W14+X14</f>
        <v>138.32599999999999</v>
      </c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27"/>
      <c r="BK14" s="10"/>
      <c r="BL14" s="1"/>
      <c r="BM14" s="10"/>
      <c r="BS14" s="46"/>
      <c r="BT14" s="60"/>
      <c r="BU14" s="60"/>
    </row>
    <row r="15" spans="1:73" s="6" customFormat="1" ht="50.25" customHeight="1" x14ac:dyDescent="0.25">
      <c r="A15" s="69" t="s">
        <v>130</v>
      </c>
      <c r="B15" s="70" t="s">
        <v>257</v>
      </c>
      <c r="C15" s="13"/>
      <c r="D15" s="12"/>
      <c r="E15" s="12"/>
      <c r="F15" s="12"/>
      <c r="G15" s="12"/>
      <c r="H15" s="12"/>
      <c r="I15" s="12"/>
      <c r="J15" s="12"/>
      <c r="K15" s="1"/>
      <c r="L15" s="1"/>
      <c r="M15" s="1"/>
      <c r="N15" s="1"/>
      <c r="O15" s="1"/>
      <c r="P15" s="71" t="s">
        <v>860</v>
      </c>
      <c r="Q15" s="67">
        <v>1</v>
      </c>
      <c r="R15" s="25">
        <f>Y15</f>
        <v>138.32599999999999</v>
      </c>
      <c r="S15" s="25"/>
      <c r="T15" s="48">
        <v>9.9809999999999999</v>
      </c>
      <c r="U15" s="48">
        <f>32+4.08</f>
        <v>36.08</v>
      </c>
      <c r="V15" s="48">
        <v>0</v>
      </c>
      <c r="W15" s="48">
        <f>71.005+14</f>
        <v>85.004999999999995</v>
      </c>
      <c r="X15" s="48">
        <v>7.26</v>
      </c>
      <c r="Y15" s="48">
        <f>T15+U15+W15+X15</f>
        <v>138.32599999999999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27"/>
      <c r="BK15" s="10"/>
      <c r="BL15" s="1"/>
      <c r="BM15" s="10"/>
      <c r="BS15" s="46"/>
    </row>
    <row r="16" spans="1:73" s="6" customFormat="1" ht="50.25" customHeight="1" x14ac:dyDescent="0.25">
      <c r="A16" s="69" t="s">
        <v>64</v>
      </c>
      <c r="B16" s="70" t="s">
        <v>191</v>
      </c>
      <c r="C16" s="13"/>
      <c r="D16" s="12"/>
      <c r="E16" s="12"/>
      <c r="F16" s="12"/>
      <c r="G16" s="12"/>
      <c r="H16" s="12"/>
      <c r="I16" s="12"/>
      <c r="J16" s="12"/>
      <c r="K16" s="1"/>
      <c r="L16" s="1"/>
      <c r="M16" s="1"/>
      <c r="N16" s="1"/>
      <c r="O16" s="1"/>
      <c r="P16" s="73" t="s">
        <v>861</v>
      </c>
      <c r="Q16" s="57">
        <v>0.06</v>
      </c>
      <c r="R16" s="25">
        <f>AY3</f>
        <v>61.379999999999995</v>
      </c>
      <c r="S16" s="25"/>
      <c r="T16" s="58">
        <v>4.62</v>
      </c>
      <c r="U16" s="58">
        <v>49.06</v>
      </c>
      <c r="V16" s="58">
        <v>0</v>
      </c>
      <c r="W16" s="58">
        <v>0</v>
      </c>
      <c r="X16" s="58">
        <v>4.04</v>
      </c>
      <c r="Y16" s="48">
        <f>T16+U16+W16+X16</f>
        <v>57.72</v>
      </c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27"/>
      <c r="BK16" s="10"/>
      <c r="BL16" s="1"/>
      <c r="BM16" s="10"/>
      <c r="BU16" s="60"/>
    </row>
    <row r="17" spans="1:72" s="46" customFormat="1" ht="50.25" customHeight="1" x14ac:dyDescent="0.25">
      <c r="A17" s="69" t="s">
        <v>68</v>
      </c>
      <c r="B17" s="70" t="s">
        <v>195</v>
      </c>
      <c r="C17" s="29"/>
      <c r="D17" s="26" t="s">
        <v>322</v>
      </c>
      <c r="E17" s="26" t="s">
        <v>23</v>
      </c>
      <c r="F17" s="26" t="s">
        <v>455</v>
      </c>
      <c r="G17" s="26" t="s">
        <v>578</v>
      </c>
      <c r="H17" s="26" t="s">
        <v>24</v>
      </c>
      <c r="I17" s="26"/>
      <c r="J17" s="26" t="s">
        <v>660</v>
      </c>
      <c r="K17" s="27"/>
      <c r="L17" s="27"/>
      <c r="M17" s="27"/>
      <c r="N17" s="27"/>
      <c r="O17" s="27"/>
      <c r="P17" s="74" t="s">
        <v>732</v>
      </c>
      <c r="Q17" s="58">
        <f>AX17</f>
        <v>0.18</v>
      </c>
      <c r="R17" s="23">
        <f t="shared" ref="R17:R18" si="2">Q17*1023</f>
        <v>184.14</v>
      </c>
      <c r="S17" s="23"/>
      <c r="T17" s="59">
        <v>13.85</v>
      </c>
      <c r="U17" s="59">
        <v>148.91</v>
      </c>
      <c r="V17" s="59">
        <v>0</v>
      </c>
      <c r="W17" s="59">
        <v>0</v>
      </c>
      <c r="X17" s="59">
        <v>10.39</v>
      </c>
      <c r="Y17" s="48">
        <f>T17+U17+X17</f>
        <v>173.14999999999998</v>
      </c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>
        <v>0.18</v>
      </c>
      <c r="AY17" s="27">
        <f t="shared" ref="AY17:AY18" si="3">AX17*1023</f>
        <v>184.14</v>
      </c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>
        <f t="shared" ref="BJ17:BJ18" si="4">AA17+AG17+AO17+AQ17+AW17+AY17+BD17+BF17+BI17</f>
        <v>184.14</v>
      </c>
      <c r="BK17" s="28">
        <v>41987</v>
      </c>
      <c r="BL17" s="27"/>
      <c r="BM17" s="28"/>
      <c r="BP17" s="6"/>
      <c r="BQ17" s="6"/>
      <c r="BR17" s="6"/>
      <c r="BS17" s="6"/>
      <c r="BT17" s="6"/>
    </row>
    <row r="18" spans="1:72" s="46" customFormat="1" ht="50.25" customHeight="1" x14ac:dyDescent="0.25">
      <c r="A18" s="69" t="s">
        <v>69</v>
      </c>
      <c r="B18" s="70" t="s">
        <v>196</v>
      </c>
      <c r="C18" s="29"/>
      <c r="D18" s="26" t="s">
        <v>323</v>
      </c>
      <c r="E18" s="26" t="s">
        <v>23</v>
      </c>
      <c r="F18" s="26" t="s">
        <v>456</v>
      </c>
      <c r="G18" s="26" t="s">
        <v>778</v>
      </c>
      <c r="H18" s="26" t="s">
        <v>24</v>
      </c>
      <c r="I18" s="26"/>
      <c r="J18" s="26"/>
      <c r="K18" s="27"/>
      <c r="L18" s="27"/>
      <c r="M18" s="27"/>
      <c r="N18" s="27"/>
      <c r="O18" s="27"/>
      <c r="P18" s="74" t="s">
        <v>732</v>
      </c>
      <c r="Q18" s="58">
        <f>AX18</f>
        <v>0.17</v>
      </c>
      <c r="R18" s="23">
        <f t="shared" si="2"/>
        <v>173.91000000000003</v>
      </c>
      <c r="S18" s="23"/>
      <c r="T18" s="59">
        <v>13.08</v>
      </c>
      <c r="U18" s="59">
        <v>140.63999999999999</v>
      </c>
      <c r="V18" s="59">
        <v>0</v>
      </c>
      <c r="W18" s="59">
        <v>0</v>
      </c>
      <c r="X18" s="59">
        <v>9.81</v>
      </c>
      <c r="Y18" s="48">
        <f>T18+U18+X18</f>
        <v>163.53</v>
      </c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>
        <v>0.17</v>
      </c>
      <c r="AY18" s="27">
        <f t="shared" si="3"/>
        <v>173.91000000000003</v>
      </c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>
        <f t="shared" si="4"/>
        <v>173.91000000000003</v>
      </c>
      <c r="BK18" s="28">
        <v>41991</v>
      </c>
      <c r="BL18" s="27"/>
      <c r="BM18" s="28"/>
      <c r="BP18" s="6"/>
      <c r="BQ18" s="6"/>
      <c r="BR18" s="6"/>
      <c r="BS18" s="6"/>
      <c r="BT18" s="6"/>
    </row>
    <row r="19" spans="1:72" s="6" customFormat="1" ht="50.25" customHeight="1" x14ac:dyDescent="0.25">
      <c r="A19" s="69" t="s">
        <v>73</v>
      </c>
      <c r="B19" s="70" t="s">
        <v>200</v>
      </c>
      <c r="C19" s="29"/>
      <c r="D19" s="26" t="s">
        <v>327</v>
      </c>
      <c r="E19" s="26" t="s">
        <v>23</v>
      </c>
      <c r="F19" s="26" t="s">
        <v>460</v>
      </c>
      <c r="G19" s="26" t="s">
        <v>782</v>
      </c>
      <c r="H19" s="26" t="s">
        <v>24</v>
      </c>
      <c r="I19" s="26"/>
      <c r="J19" s="26"/>
      <c r="K19" s="27"/>
      <c r="L19" s="27"/>
      <c r="M19" s="27"/>
      <c r="N19" s="27"/>
      <c r="O19" s="27"/>
      <c r="P19" s="75" t="s">
        <v>732</v>
      </c>
      <c r="Q19" s="76">
        <f>AX61</f>
        <v>0.13</v>
      </c>
      <c r="R19" s="66">
        <f t="shared" ref="R19" si="5">Q19*1023</f>
        <v>132.99</v>
      </c>
      <c r="S19" s="66"/>
      <c r="T19" s="77">
        <v>10</v>
      </c>
      <c r="U19" s="77">
        <v>107.55</v>
      </c>
      <c r="V19" s="77">
        <v>0</v>
      </c>
      <c r="W19" s="77">
        <v>0</v>
      </c>
      <c r="X19" s="77">
        <v>7.5</v>
      </c>
      <c r="Y19" s="68">
        <f t="shared" ref="Y19" si="6">T19+U19+X19</f>
        <v>125.05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27"/>
      <c r="BK19" s="10"/>
      <c r="BL19" s="1"/>
      <c r="BM19" s="10"/>
    </row>
    <row r="20" spans="1:72" s="46" customFormat="1" ht="50.25" customHeight="1" x14ac:dyDescent="0.25">
      <c r="A20" s="69" t="s">
        <v>74</v>
      </c>
      <c r="B20" s="70" t="s">
        <v>201</v>
      </c>
      <c r="C20" s="29"/>
      <c r="D20" s="26" t="s">
        <v>328</v>
      </c>
      <c r="E20" s="26" t="s">
        <v>23</v>
      </c>
      <c r="F20" s="26" t="s">
        <v>461</v>
      </c>
      <c r="G20" s="26" t="s">
        <v>579</v>
      </c>
      <c r="H20" s="26" t="s">
        <v>24</v>
      </c>
      <c r="I20" s="26"/>
      <c r="J20" s="26"/>
      <c r="K20" s="27"/>
      <c r="L20" s="27"/>
      <c r="M20" s="27"/>
      <c r="N20" s="27"/>
      <c r="O20" s="27"/>
      <c r="P20" s="74" t="s">
        <v>732</v>
      </c>
      <c r="Q20" s="58">
        <f>AX20</f>
        <v>0.1</v>
      </c>
      <c r="R20" s="23">
        <f t="shared" ref="R20:R21" si="7">Q20*1023</f>
        <v>102.30000000000001</v>
      </c>
      <c r="S20" s="23"/>
      <c r="T20" s="59">
        <v>7.7</v>
      </c>
      <c r="U20" s="59">
        <v>82.73</v>
      </c>
      <c r="V20" s="59">
        <v>0</v>
      </c>
      <c r="W20" s="59">
        <v>0</v>
      </c>
      <c r="X20" s="59">
        <v>5.77</v>
      </c>
      <c r="Y20" s="48">
        <f t="shared" ref="Y20:Y27" si="8">T20+U20+X20</f>
        <v>96.2</v>
      </c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>
        <v>0.1</v>
      </c>
      <c r="AY20" s="27">
        <f>AX20*1023</f>
        <v>102.30000000000001</v>
      </c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>
        <f>AA20+AG20+AO20+AQ20+AW20+AY20+BD20+BF20+BI20</f>
        <v>102.30000000000001</v>
      </c>
      <c r="BK20" s="28">
        <v>41980</v>
      </c>
      <c r="BL20" s="27"/>
      <c r="BM20" s="28"/>
      <c r="BP20" s="6"/>
      <c r="BQ20" s="6"/>
      <c r="BR20" s="6"/>
      <c r="BS20" s="6"/>
      <c r="BT20" s="6"/>
    </row>
    <row r="21" spans="1:72" s="46" customFormat="1" ht="50.25" customHeight="1" x14ac:dyDescent="0.25">
      <c r="A21" s="69" t="s">
        <v>76</v>
      </c>
      <c r="B21" s="70" t="s">
        <v>203</v>
      </c>
      <c r="C21" s="29"/>
      <c r="D21" s="26" t="s">
        <v>330</v>
      </c>
      <c r="E21" s="26" t="s">
        <v>23</v>
      </c>
      <c r="F21" s="26" t="s">
        <v>463</v>
      </c>
      <c r="G21" s="26" t="s">
        <v>580</v>
      </c>
      <c r="H21" s="26" t="s">
        <v>24</v>
      </c>
      <c r="I21" s="26"/>
      <c r="J21" s="26"/>
      <c r="K21" s="27"/>
      <c r="L21" s="27"/>
      <c r="M21" s="27"/>
      <c r="N21" s="27"/>
      <c r="O21" s="27"/>
      <c r="P21" s="74" t="s">
        <v>732</v>
      </c>
      <c r="Q21" s="58">
        <f>AX21</f>
        <v>0.19</v>
      </c>
      <c r="R21" s="23">
        <f t="shared" si="7"/>
        <v>194.37</v>
      </c>
      <c r="S21" s="23"/>
      <c r="T21" s="59">
        <v>14.62</v>
      </c>
      <c r="U21" s="59">
        <v>157.19</v>
      </c>
      <c r="V21" s="59">
        <v>0</v>
      </c>
      <c r="W21" s="59">
        <v>0</v>
      </c>
      <c r="X21" s="59">
        <v>10.97</v>
      </c>
      <c r="Y21" s="48">
        <f t="shared" si="8"/>
        <v>182.78</v>
      </c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>
        <v>0.19</v>
      </c>
      <c r="AY21" s="27">
        <f>AX21*1023</f>
        <v>194.37</v>
      </c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>
        <f>AA21+AG21+AO21+AQ21+AW21+AY21+BD21+BF21+BI21</f>
        <v>194.37</v>
      </c>
      <c r="BK21" s="28">
        <v>41993</v>
      </c>
      <c r="BL21" s="27"/>
      <c r="BM21" s="28"/>
      <c r="BP21" s="6"/>
      <c r="BQ21" s="6"/>
      <c r="BR21" s="6"/>
      <c r="BS21" s="6"/>
      <c r="BT21" s="6"/>
    </row>
    <row r="22" spans="1:72" s="46" customFormat="1" ht="50.25" customHeight="1" x14ac:dyDescent="0.25">
      <c r="A22" s="69" t="s">
        <v>82</v>
      </c>
      <c r="B22" s="70" t="s">
        <v>209</v>
      </c>
      <c r="C22" s="29"/>
      <c r="D22" s="26"/>
      <c r="E22" s="26"/>
      <c r="F22" s="26"/>
      <c r="G22" s="26"/>
      <c r="H22" s="26"/>
      <c r="I22" s="26"/>
      <c r="J22" s="26"/>
      <c r="K22" s="27"/>
      <c r="L22" s="27"/>
      <c r="M22" s="27"/>
      <c r="N22" s="27"/>
      <c r="O22" s="27"/>
      <c r="P22" s="74" t="s">
        <v>732</v>
      </c>
      <c r="Q22" s="58">
        <f>AX66</f>
        <v>0.46</v>
      </c>
      <c r="R22" s="23">
        <f t="shared" ref="R22:R24" si="9">Q22*1023</f>
        <v>470.58000000000004</v>
      </c>
      <c r="S22" s="23"/>
      <c r="T22" s="59">
        <v>35.4</v>
      </c>
      <c r="U22" s="59">
        <v>380.56</v>
      </c>
      <c r="V22" s="59">
        <v>0</v>
      </c>
      <c r="W22" s="59">
        <v>0</v>
      </c>
      <c r="X22" s="59">
        <v>26.55</v>
      </c>
      <c r="Y22" s="48">
        <f t="shared" si="8"/>
        <v>442.51</v>
      </c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8"/>
      <c r="BL22" s="27"/>
      <c r="BM22" s="28"/>
      <c r="BP22" s="6"/>
      <c r="BQ22" s="6"/>
      <c r="BR22" s="6"/>
      <c r="BS22" s="6"/>
      <c r="BT22" s="6"/>
    </row>
    <row r="23" spans="1:72" s="46" customFormat="1" ht="50.25" customHeight="1" x14ac:dyDescent="0.25">
      <c r="A23" s="69" t="s">
        <v>85</v>
      </c>
      <c r="B23" s="70" t="s">
        <v>212</v>
      </c>
      <c r="C23" s="29"/>
      <c r="D23" s="26" t="s">
        <v>339</v>
      </c>
      <c r="E23" s="26" t="s">
        <v>23</v>
      </c>
      <c r="F23" s="26" t="s">
        <v>472</v>
      </c>
      <c r="G23" s="26" t="s">
        <v>588</v>
      </c>
      <c r="H23" s="26" t="s">
        <v>589</v>
      </c>
      <c r="I23" s="26"/>
      <c r="J23" s="26" t="s">
        <v>689</v>
      </c>
      <c r="K23" s="27"/>
      <c r="L23" s="27"/>
      <c r="M23" s="27"/>
      <c r="N23" s="27"/>
      <c r="O23" s="27"/>
      <c r="P23" s="74" t="s">
        <v>732</v>
      </c>
      <c r="Q23" s="58">
        <f>AX69</f>
        <v>0.27</v>
      </c>
      <c r="R23" s="23">
        <f t="shared" si="9"/>
        <v>276.21000000000004</v>
      </c>
      <c r="S23" s="23"/>
      <c r="T23" s="59">
        <v>20.78</v>
      </c>
      <c r="U23" s="59">
        <v>223.37</v>
      </c>
      <c r="V23" s="59">
        <v>0</v>
      </c>
      <c r="W23" s="59">
        <v>0</v>
      </c>
      <c r="X23" s="59">
        <v>15.58</v>
      </c>
      <c r="Y23" s="48">
        <f t="shared" si="8"/>
        <v>259.73</v>
      </c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8"/>
      <c r="BL23" s="27"/>
      <c r="BM23" s="28"/>
      <c r="BP23" s="6"/>
      <c r="BQ23" s="6"/>
      <c r="BR23" s="6"/>
      <c r="BS23" s="6"/>
      <c r="BT23" s="6"/>
    </row>
    <row r="24" spans="1:72" s="46" customFormat="1" ht="50.25" customHeight="1" x14ac:dyDescent="0.25">
      <c r="A24" s="69" t="s">
        <v>136</v>
      </c>
      <c r="B24" s="70" t="s">
        <v>263</v>
      </c>
      <c r="C24" s="29"/>
      <c r="D24" s="26" t="s">
        <v>390</v>
      </c>
      <c r="E24" s="26" t="s">
        <v>23</v>
      </c>
      <c r="F24" s="26" t="s">
        <v>523</v>
      </c>
      <c r="G24" s="26" t="s">
        <v>789</v>
      </c>
      <c r="H24" s="26" t="s">
        <v>589</v>
      </c>
      <c r="I24" s="26"/>
      <c r="J24" s="26" t="s">
        <v>689</v>
      </c>
      <c r="K24" s="27"/>
      <c r="L24" s="27"/>
      <c r="M24" s="27"/>
      <c r="N24" s="27"/>
      <c r="O24" s="27"/>
      <c r="P24" s="74" t="s">
        <v>732</v>
      </c>
      <c r="Q24" s="58">
        <f>AX70</f>
        <v>0.02</v>
      </c>
      <c r="R24" s="23">
        <f t="shared" si="9"/>
        <v>20.46</v>
      </c>
      <c r="S24" s="23"/>
      <c r="T24" s="59">
        <v>1.54</v>
      </c>
      <c r="U24" s="59">
        <v>16.55</v>
      </c>
      <c r="V24" s="59">
        <v>0</v>
      </c>
      <c r="W24" s="59">
        <v>0</v>
      </c>
      <c r="X24" s="59">
        <v>1.1499999999999999</v>
      </c>
      <c r="Y24" s="48">
        <f t="shared" si="8"/>
        <v>19.239999999999998</v>
      </c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8"/>
      <c r="BL24" s="27"/>
      <c r="BM24" s="28"/>
      <c r="BP24" s="6"/>
      <c r="BQ24" s="6"/>
      <c r="BR24" s="6"/>
      <c r="BS24" s="6"/>
      <c r="BT24" s="6"/>
    </row>
    <row r="25" spans="1:72" s="46" customFormat="1" ht="50.25" customHeight="1" x14ac:dyDescent="0.25">
      <c r="A25" s="69" t="s">
        <v>84</v>
      </c>
      <c r="B25" s="70" t="s">
        <v>211</v>
      </c>
      <c r="C25" s="29"/>
      <c r="D25" s="26" t="s">
        <v>338</v>
      </c>
      <c r="E25" s="26" t="s">
        <v>420</v>
      </c>
      <c r="F25" s="26" t="s">
        <v>471</v>
      </c>
      <c r="G25" s="26" t="s">
        <v>644</v>
      </c>
      <c r="H25" s="26" t="s">
        <v>24</v>
      </c>
      <c r="I25" s="26"/>
      <c r="J25" s="26"/>
      <c r="K25" s="27"/>
      <c r="L25" s="27"/>
      <c r="M25" s="27"/>
      <c r="N25" s="27"/>
      <c r="O25" s="27"/>
      <c r="P25" s="74" t="s">
        <v>732</v>
      </c>
      <c r="Q25" s="58">
        <f>AX72</f>
        <v>3.5000000000000003E-2</v>
      </c>
      <c r="R25" s="23">
        <f t="shared" ref="R25:R27" si="10">Q25*1023</f>
        <v>35.805000000000007</v>
      </c>
      <c r="S25" s="23"/>
      <c r="T25" s="59">
        <v>2.69</v>
      </c>
      <c r="U25" s="59">
        <v>28.96</v>
      </c>
      <c r="V25" s="59">
        <v>0</v>
      </c>
      <c r="W25" s="59">
        <v>0</v>
      </c>
      <c r="X25" s="59">
        <v>2.02</v>
      </c>
      <c r="Y25" s="48">
        <f t="shared" si="8"/>
        <v>33.67</v>
      </c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8"/>
      <c r="BL25" s="27"/>
      <c r="BM25" s="28"/>
      <c r="BP25" s="6"/>
      <c r="BQ25" s="6"/>
      <c r="BR25" s="6"/>
      <c r="BS25" s="6"/>
      <c r="BT25" s="6"/>
    </row>
    <row r="26" spans="1:72" s="46" customFormat="1" ht="50.25" customHeight="1" x14ac:dyDescent="0.25">
      <c r="A26" s="69" t="s">
        <v>86</v>
      </c>
      <c r="B26" s="70" t="s">
        <v>213</v>
      </c>
      <c r="C26" s="29"/>
      <c r="D26" s="26" t="s">
        <v>340</v>
      </c>
      <c r="E26" s="26" t="s">
        <v>26</v>
      </c>
      <c r="F26" s="26" t="s">
        <v>473</v>
      </c>
      <c r="G26" s="26" t="s">
        <v>590</v>
      </c>
      <c r="H26" s="26" t="s">
        <v>24</v>
      </c>
      <c r="I26" s="26"/>
      <c r="J26" s="26" t="s">
        <v>661</v>
      </c>
      <c r="K26" s="27"/>
      <c r="L26" s="27"/>
      <c r="M26" s="27"/>
      <c r="N26" s="27"/>
      <c r="O26" s="27"/>
      <c r="P26" s="74" t="s">
        <v>732</v>
      </c>
      <c r="Q26" s="58">
        <f>AX73</f>
        <v>0.1</v>
      </c>
      <c r="R26" s="23">
        <f t="shared" si="10"/>
        <v>102.30000000000001</v>
      </c>
      <c r="S26" s="23"/>
      <c r="T26" s="59">
        <v>7.7</v>
      </c>
      <c r="U26" s="59">
        <v>82.73</v>
      </c>
      <c r="V26" s="59">
        <v>0</v>
      </c>
      <c r="W26" s="59">
        <v>0</v>
      </c>
      <c r="X26" s="59">
        <v>5.77</v>
      </c>
      <c r="Y26" s="48">
        <f t="shared" si="8"/>
        <v>96.2</v>
      </c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8"/>
      <c r="BL26" s="27"/>
      <c r="BM26" s="28"/>
      <c r="BP26" s="6"/>
      <c r="BQ26" s="6"/>
      <c r="BR26" s="6"/>
      <c r="BS26" s="6"/>
      <c r="BT26" s="6"/>
    </row>
    <row r="27" spans="1:72" s="46" customFormat="1" ht="50.25" customHeight="1" x14ac:dyDescent="0.25">
      <c r="A27" s="69" t="s">
        <v>87</v>
      </c>
      <c r="B27" s="70" t="s">
        <v>214</v>
      </c>
      <c r="C27" s="29"/>
      <c r="D27" s="26" t="s">
        <v>341</v>
      </c>
      <c r="E27" s="26" t="s">
        <v>23</v>
      </c>
      <c r="F27" s="26" t="s">
        <v>474</v>
      </c>
      <c r="G27" s="26" t="s">
        <v>791</v>
      </c>
      <c r="H27" s="26" t="s">
        <v>24</v>
      </c>
      <c r="I27" s="26"/>
      <c r="J27" s="26"/>
      <c r="K27" s="27"/>
      <c r="L27" s="27"/>
      <c r="M27" s="27"/>
      <c r="N27" s="27"/>
      <c r="O27" s="27"/>
      <c r="P27" s="74" t="s">
        <v>732</v>
      </c>
      <c r="Q27" s="58">
        <f>AX74</f>
        <v>0.46</v>
      </c>
      <c r="R27" s="23">
        <f t="shared" si="10"/>
        <v>470.58000000000004</v>
      </c>
      <c r="S27" s="23"/>
      <c r="T27" s="59">
        <v>35.4</v>
      </c>
      <c r="U27" s="59">
        <v>380.56</v>
      </c>
      <c r="V27" s="59">
        <v>0</v>
      </c>
      <c r="W27" s="59">
        <v>0</v>
      </c>
      <c r="X27" s="59">
        <v>26.55</v>
      </c>
      <c r="Y27" s="48">
        <f t="shared" si="8"/>
        <v>442.51</v>
      </c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8"/>
      <c r="BL27" s="27"/>
      <c r="BM27" s="28"/>
      <c r="BP27" s="6"/>
      <c r="BQ27" s="6"/>
      <c r="BR27" s="6"/>
      <c r="BS27" s="6"/>
      <c r="BT27" s="6"/>
    </row>
    <row r="28" spans="1:72" s="46" customFormat="1" ht="50.25" customHeight="1" x14ac:dyDescent="0.25">
      <c r="A28" s="69" t="s">
        <v>90</v>
      </c>
      <c r="B28" s="70" t="s">
        <v>217</v>
      </c>
      <c r="C28" s="29"/>
      <c r="D28" s="26"/>
      <c r="E28" s="26"/>
      <c r="F28" s="26"/>
      <c r="G28" s="26"/>
      <c r="H28" s="26"/>
      <c r="I28" s="26"/>
      <c r="J28" s="26"/>
      <c r="K28" s="27"/>
      <c r="L28" s="27"/>
      <c r="M28" s="27"/>
      <c r="N28" s="27"/>
      <c r="O28" s="27"/>
      <c r="P28" s="73" t="s">
        <v>732</v>
      </c>
      <c r="Q28" s="57">
        <f>AX78</f>
        <v>0.3</v>
      </c>
      <c r="R28" s="24">
        <f>AY78</f>
        <v>306.89999999999998</v>
      </c>
      <c r="S28" s="24"/>
      <c r="T28" s="58">
        <v>23.09</v>
      </c>
      <c r="U28" s="58">
        <v>245.3</v>
      </c>
      <c r="V28" s="58">
        <v>0</v>
      </c>
      <c r="W28" s="58">
        <v>0</v>
      </c>
      <c r="X28" s="58">
        <v>20.2</v>
      </c>
      <c r="Y28" s="48">
        <f t="shared" ref="Y28" si="11">T28+U28+W28+X28</f>
        <v>288.58999999999997</v>
      </c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8"/>
      <c r="BL28" s="27"/>
      <c r="BM28" s="28"/>
      <c r="BP28" s="6"/>
      <c r="BQ28" s="6"/>
      <c r="BR28" s="6"/>
      <c r="BS28" s="6"/>
      <c r="BT28" s="6"/>
    </row>
    <row r="29" spans="1:72" s="46" customFormat="1" ht="50.25" customHeight="1" x14ac:dyDescent="0.25">
      <c r="A29" s="69" t="s">
        <v>89</v>
      </c>
      <c r="B29" s="70" t="s">
        <v>216</v>
      </c>
      <c r="C29" s="29"/>
      <c r="D29" s="26" t="s">
        <v>343</v>
      </c>
      <c r="E29" s="26" t="s">
        <v>420</v>
      </c>
      <c r="F29" s="26" t="s">
        <v>476</v>
      </c>
      <c r="G29" s="26" t="s">
        <v>592</v>
      </c>
      <c r="H29" s="26" t="s">
        <v>593</v>
      </c>
      <c r="I29" s="26"/>
      <c r="J29" s="26" t="s">
        <v>691</v>
      </c>
      <c r="K29" s="27"/>
      <c r="L29" s="27"/>
      <c r="M29" s="27"/>
      <c r="N29" s="27"/>
      <c r="O29" s="27"/>
      <c r="P29" s="73" t="s">
        <v>732</v>
      </c>
      <c r="Q29" s="57">
        <f>AX85</f>
        <v>0.03</v>
      </c>
      <c r="R29" s="24">
        <f t="shared" ref="R29:R47" si="12">Q29*1023</f>
        <v>30.689999999999998</v>
      </c>
      <c r="S29" s="24"/>
      <c r="T29" s="58">
        <v>2.31</v>
      </c>
      <c r="U29" s="58">
        <v>24.53</v>
      </c>
      <c r="V29" s="58">
        <v>0</v>
      </c>
      <c r="W29" s="58">
        <v>0</v>
      </c>
      <c r="X29" s="58">
        <v>2.02</v>
      </c>
      <c r="Y29" s="48">
        <f>T29+U29+W29+X29</f>
        <v>28.86</v>
      </c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8"/>
      <c r="BL29" s="27"/>
      <c r="BM29" s="28"/>
      <c r="BP29" s="6"/>
      <c r="BQ29" s="6"/>
      <c r="BR29" s="6"/>
      <c r="BS29" s="6"/>
      <c r="BT29" s="6"/>
    </row>
    <row r="30" spans="1:72" s="46" customFormat="1" ht="50.25" customHeight="1" x14ac:dyDescent="0.25">
      <c r="A30" s="69" t="s">
        <v>91</v>
      </c>
      <c r="B30" s="70" t="s">
        <v>218</v>
      </c>
      <c r="C30" s="29"/>
      <c r="D30" s="26" t="s">
        <v>345</v>
      </c>
      <c r="E30" s="26" t="s">
        <v>26</v>
      </c>
      <c r="F30" s="26" t="s">
        <v>478</v>
      </c>
      <c r="G30" s="26" t="s">
        <v>792</v>
      </c>
      <c r="H30" s="26" t="s">
        <v>793</v>
      </c>
      <c r="I30" s="26"/>
      <c r="J30" s="26" t="s">
        <v>692</v>
      </c>
      <c r="K30" s="27"/>
      <c r="L30" s="27"/>
      <c r="M30" s="27"/>
      <c r="N30" s="27"/>
      <c r="O30" s="27"/>
      <c r="P30" s="73" t="s">
        <v>732</v>
      </c>
      <c r="Q30" s="57">
        <f>AX86</f>
        <v>0.35</v>
      </c>
      <c r="R30" s="24">
        <f t="shared" si="12"/>
        <v>358.04999999999995</v>
      </c>
      <c r="S30" s="24"/>
      <c r="T30" s="58">
        <v>26.94</v>
      </c>
      <c r="U30" s="58">
        <v>286.19</v>
      </c>
      <c r="V30" s="58">
        <v>0</v>
      </c>
      <c r="W30" s="58">
        <v>0</v>
      </c>
      <c r="X30" s="58">
        <v>23.57</v>
      </c>
      <c r="Y30" s="48">
        <f>T30+U30+W30+X30</f>
        <v>336.7</v>
      </c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8"/>
      <c r="BL30" s="27"/>
      <c r="BM30" s="28"/>
      <c r="BP30" s="6"/>
      <c r="BQ30" s="6"/>
      <c r="BR30" s="6"/>
      <c r="BS30" s="6"/>
      <c r="BT30" s="6"/>
    </row>
    <row r="31" spans="1:72" s="46" customFormat="1" ht="50.25" customHeight="1" x14ac:dyDescent="0.25">
      <c r="A31" s="69" t="s">
        <v>94</v>
      </c>
      <c r="B31" s="70" t="s">
        <v>221</v>
      </c>
      <c r="C31" s="29"/>
      <c r="D31" s="26" t="s">
        <v>348</v>
      </c>
      <c r="E31" s="26" t="s">
        <v>420</v>
      </c>
      <c r="F31" s="26" t="s">
        <v>481</v>
      </c>
      <c r="G31" s="26" t="s">
        <v>645</v>
      </c>
      <c r="H31" s="26" t="s">
        <v>24</v>
      </c>
      <c r="I31" s="26"/>
      <c r="J31" s="26"/>
      <c r="K31" s="27"/>
      <c r="L31" s="27"/>
      <c r="M31" s="27"/>
      <c r="N31" s="27"/>
      <c r="O31" s="27"/>
      <c r="P31" s="73" t="s">
        <v>732</v>
      </c>
      <c r="Q31" s="57">
        <f>AX31</f>
        <v>0.1</v>
      </c>
      <c r="R31" s="24">
        <f t="shared" si="12"/>
        <v>102.30000000000001</v>
      </c>
      <c r="S31" s="24"/>
      <c r="T31" s="58">
        <v>7.7</v>
      </c>
      <c r="U31" s="58">
        <v>81.77</v>
      </c>
      <c r="V31" s="58">
        <v>0</v>
      </c>
      <c r="W31" s="58">
        <v>0</v>
      </c>
      <c r="X31" s="58">
        <v>6.73</v>
      </c>
      <c r="Y31" s="48">
        <f t="shared" ref="Y31:Y32" si="13">T31+U31+W31+X31</f>
        <v>96.2</v>
      </c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>
        <v>0.1</v>
      </c>
      <c r="AY31" s="27">
        <f t="shared" ref="AY31:AY32" si="14">AX31*1023</f>
        <v>102.30000000000001</v>
      </c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>
        <f>AA31+AG31+AO31+AQ31+AW31+AY31+BD31+BF31+BI31</f>
        <v>102.30000000000001</v>
      </c>
      <c r="BK31" s="28">
        <v>41981</v>
      </c>
      <c r="BL31" s="27"/>
      <c r="BM31" s="28"/>
      <c r="BP31" s="6"/>
      <c r="BQ31" s="6"/>
      <c r="BR31" s="6"/>
      <c r="BS31" s="6"/>
      <c r="BT31" s="6"/>
    </row>
    <row r="32" spans="1:72" s="46" customFormat="1" ht="50.25" customHeight="1" x14ac:dyDescent="0.25">
      <c r="A32" s="69" t="s">
        <v>96</v>
      </c>
      <c r="B32" s="70" t="s">
        <v>223</v>
      </c>
      <c r="C32" s="29"/>
      <c r="D32" s="26" t="s">
        <v>350</v>
      </c>
      <c r="E32" s="26" t="s">
        <v>23</v>
      </c>
      <c r="F32" s="26" t="s">
        <v>483</v>
      </c>
      <c r="G32" s="26" t="s">
        <v>598</v>
      </c>
      <c r="H32" s="26" t="s">
        <v>24</v>
      </c>
      <c r="I32" s="26"/>
      <c r="J32" s="26"/>
      <c r="K32" s="27"/>
      <c r="L32" s="27"/>
      <c r="M32" s="27"/>
      <c r="N32" s="27"/>
      <c r="O32" s="27"/>
      <c r="P32" s="73" t="s">
        <v>732</v>
      </c>
      <c r="Q32" s="57">
        <f>AX32</f>
        <v>0.45</v>
      </c>
      <c r="R32" s="24">
        <f t="shared" si="12"/>
        <v>460.35</v>
      </c>
      <c r="S32" s="24"/>
      <c r="T32" s="58">
        <v>34.630000000000003</v>
      </c>
      <c r="U32" s="58">
        <v>367.95</v>
      </c>
      <c r="V32" s="58">
        <v>0</v>
      </c>
      <c r="W32" s="58">
        <v>0</v>
      </c>
      <c r="X32" s="58">
        <v>30.3</v>
      </c>
      <c r="Y32" s="48">
        <f t="shared" si="13"/>
        <v>432.88</v>
      </c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>
        <v>0.45</v>
      </c>
      <c r="AY32" s="27">
        <f t="shared" si="14"/>
        <v>460.35</v>
      </c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>
        <f>AA32+AG32+AO32+AQ32+AW32+AY32+BD32+BF32+BI32</f>
        <v>460.35</v>
      </c>
      <c r="BK32" s="28">
        <v>41978</v>
      </c>
      <c r="BL32" s="27"/>
      <c r="BM32" s="28"/>
      <c r="BP32" s="6"/>
      <c r="BQ32" s="6"/>
      <c r="BR32" s="6"/>
      <c r="BS32" s="6"/>
      <c r="BT32" s="6"/>
    </row>
    <row r="33" spans="1:72" s="46" customFormat="1" ht="50.25" customHeight="1" x14ac:dyDescent="0.25">
      <c r="A33" s="69" t="s">
        <v>108</v>
      </c>
      <c r="B33" s="70" t="s">
        <v>235</v>
      </c>
      <c r="C33" s="29"/>
      <c r="D33" s="26" t="s">
        <v>362</v>
      </c>
      <c r="E33" s="26" t="s">
        <v>23</v>
      </c>
      <c r="F33" s="26" t="s">
        <v>495</v>
      </c>
      <c r="G33" s="26" t="s">
        <v>802</v>
      </c>
      <c r="H33" s="26" t="s">
        <v>24</v>
      </c>
      <c r="I33" s="26"/>
      <c r="J33" s="26" t="s">
        <v>743</v>
      </c>
      <c r="K33" s="27"/>
      <c r="L33" s="27"/>
      <c r="M33" s="27"/>
      <c r="N33" s="27"/>
      <c r="O33" s="27"/>
      <c r="P33" s="73" t="s">
        <v>732</v>
      </c>
      <c r="Q33" s="57">
        <f>AX92</f>
        <v>0.3</v>
      </c>
      <c r="R33" s="24">
        <f t="shared" si="12"/>
        <v>306.89999999999998</v>
      </c>
      <c r="S33" s="24"/>
      <c r="T33" s="58">
        <v>23.09</v>
      </c>
      <c r="U33" s="58">
        <v>245.3</v>
      </c>
      <c r="V33" s="58">
        <v>0</v>
      </c>
      <c r="W33" s="58">
        <v>0</v>
      </c>
      <c r="X33" s="58">
        <v>20.2</v>
      </c>
      <c r="Y33" s="48">
        <f t="shared" ref="Y33:Y34" si="15">T33+U33+W33+X33</f>
        <v>288.58999999999997</v>
      </c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8"/>
      <c r="BL33" s="27"/>
      <c r="BM33" s="28"/>
      <c r="BP33" s="6"/>
      <c r="BQ33" s="6"/>
      <c r="BR33" s="6"/>
      <c r="BS33" s="6"/>
      <c r="BT33" s="6"/>
    </row>
    <row r="34" spans="1:72" s="46" customFormat="1" ht="50.25" customHeight="1" x14ac:dyDescent="0.25">
      <c r="A34" s="69" t="s">
        <v>111</v>
      </c>
      <c r="B34" s="70" t="s">
        <v>238</v>
      </c>
      <c r="C34" s="29"/>
      <c r="D34" s="26" t="s">
        <v>365</v>
      </c>
      <c r="E34" s="26" t="s">
        <v>23</v>
      </c>
      <c r="F34" s="26" t="s">
        <v>498</v>
      </c>
      <c r="G34" s="26" t="s">
        <v>805</v>
      </c>
      <c r="H34" s="26" t="s">
        <v>24</v>
      </c>
      <c r="I34" s="26"/>
      <c r="J34" s="26"/>
      <c r="K34" s="27"/>
      <c r="L34" s="27"/>
      <c r="M34" s="27"/>
      <c r="N34" s="27"/>
      <c r="O34" s="27"/>
      <c r="P34" s="73" t="s">
        <v>732</v>
      </c>
      <c r="Q34" s="57">
        <f>AX93</f>
        <v>0.56000000000000005</v>
      </c>
      <c r="R34" s="24">
        <f t="shared" si="12"/>
        <v>572.88000000000011</v>
      </c>
      <c r="S34" s="24"/>
      <c r="T34" s="58">
        <v>43.1</v>
      </c>
      <c r="U34" s="58">
        <v>457.9</v>
      </c>
      <c r="V34" s="58">
        <v>0</v>
      </c>
      <c r="W34" s="58">
        <v>0</v>
      </c>
      <c r="X34" s="58">
        <v>37.71</v>
      </c>
      <c r="Y34" s="48">
        <f t="shared" si="15"/>
        <v>538.71</v>
      </c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8"/>
      <c r="BL34" s="27"/>
      <c r="BM34" s="28"/>
      <c r="BP34" s="6"/>
      <c r="BQ34" s="6"/>
      <c r="BR34" s="6"/>
      <c r="BS34" s="6"/>
      <c r="BT34" s="6"/>
    </row>
    <row r="35" spans="1:72" s="46" customFormat="1" ht="50.25" customHeight="1" x14ac:dyDescent="0.25">
      <c r="A35" s="69" t="s">
        <v>119</v>
      </c>
      <c r="B35" s="70" t="s">
        <v>246</v>
      </c>
      <c r="C35" s="29"/>
      <c r="D35" s="26" t="s">
        <v>373</v>
      </c>
      <c r="E35" s="26" t="s">
        <v>421</v>
      </c>
      <c r="F35" s="26" t="s">
        <v>506</v>
      </c>
      <c r="G35" s="26" t="s">
        <v>605</v>
      </c>
      <c r="H35" s="26" t="s">
        <v>24</v>
      </c>
      <c r="I35" s="26"/>
      <c r="J35" s="26" t="s">
        <v>748</v>
      </c>
      <c r="K35" s="27"/>
      <c r="L35" s="27"/>
      <c r="M35" s="27"/>
      <c r="N35" s="27"/>
      <c r="O35" s="27"/>
      <c r="P35" s="73" t="s">
        <v>732</v>
      </c>
      <c r="Q35" s="57">
        <f>AX95</f>
        <v>0.03</v>
      </c>
      <c r="R35" s="24">
        <f t="shared" si="12"/>
        <v>30.689999999999998</v>
      </c>
      <c r="S35" s="24"/>
      <c r="T35" s="58">
        <v>2.31</v>
      </c>
      <c r="U35" s="58">
        <v>24.53</v>
      </c>
      <c r="V35" s="58">
        <v>0</v>
      </c>
      <c r="W35" s="58">
        <v>0</v>
      </c>
      <c r="X35" s="58">
        <v>2.02</v>
      </c>
      <c r="Y35" s="48">
        <f t="shared" ref="Y35:Y36" si="16">T35+U35+W35+X35</f>
        <v>28.86</v>
      </c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8"/>
      <c r="BL35" s="27"/>
      <c r="BM35" s="28"/>
      <c r="BP35" s="6"/>
      <c r="BQ35" s="6"/>
      <c r="BR35" s="6"/>
      <c r="BS35" s="6"/>
      <c r="BT35" s="6"/>
    </row>
    <row r="36" spans="1:72" s="46" customFormat="1" ht="50.25" customHeight="1" x14ac:dyDescent="0.25">
      <c r="A36" s="69" t="s">
        <v>120</v>
      </c>
      <c r="B36" s="70" t="s">
        <v>247</v>
      </c>
      <c r="C36" s="29"/>
      <c r="D36" s="26" t="s">
        <v>374</v>
      </c>
      <c r="E36" s="26" t="s">
        <v>23</v>
      </c>
      <c r="F36" s="26" t="s">
        <v>507</v>
      </c>
      <c r="G36" s="26" t="s">
        <v>811</v>
      </c>
      <c r="H36" s="26" t="s">
        <v>24</v>
      </c>
      <c r="I36" s="26"/>
      <c r="J36" s="26"/>
      <c r="K36" s="27"/>
      <c r="L36" s="27"/>
      <c r="M36" s="27"/>
      <c r="N36" s="27"/>
      <c r="O36" s="27"/>
      <c r="P36" s="73" t="s">
        <v>732</v>
      </c>
      <c r="Q36" s="57">
        <f>AX96</f>
        <v>0.5</v>
      </c>
      <c r="R36" s="24">
        <f t="shared" si="12"/>
        <v>511.5</v>
      </c>
      <c r="S36" s="24"/>
      <c r="T36" s="58">
        <v>38.479999999999997</v>
      </c>
      <c r="U36" s="58">
        <v>408.84</v>
      </c>
      <c r="V36" s="58">
        <v>0</v>
      </c>
      <c r="W36" s="58">
        <v>0</v>
      </c>
      <c r="X36" s="58">
        <v>33.67</v>
      </c>
      <c r="Y36" s="48">
        <f t="shared" si="16"/>
        <v>480.99</v>
      </c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8"/>
      <c r="BL36" s="27"/>
      <c r="BM36" s="28"/>
      <c r="BP36" s="6"/>
      <c r="BQ36" s="6"/>
      <c r="BR36" s="6"/>
      <c r="BS36" s="6"/>
      <c r="BT36" s="6"/>
    </row>
    <row r="37" spans="1:72" s="46" customFormat="1" ht="50.25" customHeight="1" x14ac:dyDescent="0.25">
      <c r="A37" s="69" t="s">
        <v>123</v>
      </c>
      <c r="B37" s="70" t="s">
        <v>250</v>
      </c>
      <c r="C37" s="29"/>
      <c r="D37" s="26" t="s">
        <v>377</v>
      </c>
      <c r="E37" s="26" t="s">
        <v>23</v>
      </c>
      <c r="F37" s="26" t="s">
        <v>510</v>
      </c>
      <c r="G37" s="26" t="s">
        <v>813</v>
      </c>
      <c r="H37" s="26" t="s">
        <v>24</v>
      </c>
      <c r="I37" s="26"/>
      <c r="J37" s="26"/>
      <c r="K37" s="27"/>
      <c r="L37" s="27"/>
      <c r="M37" s="27"/>
      <c r="N37" s="27"/>
      <c r="O37" s="27"/>
      <c r="P37" s="73" t="s">
        <v>732</v>
      </c>
      <c r="Q37" s="57">
        <f>AX100</f>
        <v>0.18</v>
      </c>
      <c r="R37" s="24">
        <f t="shared" si="12"/>
        <v>184.14</v>
      </c>
      <c r="S37" s="24"/>
      <c r="T37" s="58">
        <v>13.85</v>
      </c>
      <c r="U37" s="58">
        <v>147.18</v>
      </c>
      <c r="V37" s="58">
        <v>0</v>
      </c>
      <c r="W37" s="58">
        <v>0</v>
      </c>
      <c r="X37" s="58">
        <v>12.12</v>
      </c>
      <c r="Y37" s="48">
        <f t="shared" ref="Y37:Y39" si="17">T37+U37+W37+X37</f>
        <v>173.15</v>
      </c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8"/>
      <c r="BL37" s="27"/>
      <c r="BM37" s="28"/>
      <c r="BP37" s="6"/>
      <c r="BQ37" s="6"/>
      <c r="BR37" s="6"/>
      <c r="BS37" s="6"/>
      <c r="BT37" s="6"/>
    </row>
    <row r="38" spans="1:72" s="46" customFormat="1" ht="50.25" customHeight="1" x14ac:dyDescent="0.25">
      <c r="A38" s="69" t="s">
        <v>124</v>
      </c>
      <c r="B38" s="70" t="s">
        <v>251</v>
      </c>
      <c r="C38" s="29"/>
      <c r="D38" s="26" t="s">
        <v>378</v>
      </c>
      <c r="E38" s="26" t="s">
        <v>23</v>
      </c>
      <c r="F38" s="26" t="s">
        <v>511</v>
      </c>
      <c r="G38" s="26" t="s">
        <v>607</v>
      </c>
      <c r="H38" s="26" t="s">
        <v>24</v>
      </c>
      <c r="I38" s="26"/>
      <c r="J38" s="26"/>
      <c r="K38" s="27"/>
      <c r="L38" s="27"/>
      <c r="M38" s="27"/>
      <c r="N38" s="27"/>
      <c r="O38" s="27"/>
      <c r="P38" s="73" t="s">
        <v>732</v>
      </c>
      <c r="Q38" s="57">
        <f>AX101</f>
        <v>0.03</v>
      </c>
      <c r="R38" s="24">
        <f t="shared" si="12"/>
        <v>30.689999999999998</v>
      </c>
      <c r="S38" s="24"/>
      <c r="T38" s="58">
        <v>2.31</v>
      </c>
      <c r="U38" s="58">
        <v>24.53</v>
      </c>
      <c r="V38" s="58">
        <v>0</v>
      </c>
      <c r="W38" s="58">
        <v>0</v>
      </c>
      <c r="X38" s="58">
        <v>2.02</v>
      </c>
      <c r="Y38" s="48">
        <f t="shared" si="17"/>
        <v>28.86</v>
      </c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8"/>
      <c r="BL38" s="27"/>
      <c r="BM38" s="28"/>
      <c r="BP38" s="6"/>
      <c r="BQ38" s="6"/>
      <c r="BR38" s="6"/>
      <c r="BS38" s="6"/>
      <c r="BT38" s="6"/>
    </row>
    <row r="39" spans="1:72" s="46" customFormat="1" ht="50.25" customHeight="1" x14ac:dyDescent="0.25">
      <c r="A39" s="69" t="s">
        <v>125</v>
      </c>
      <c r="B39" s="70" t="s">
        <v>252</v>
      </c>
      <c r="C39" s="29"/>
      <c r="D39" s="26" t="s">
        <v>379</v>
      </c>
      <c r="E39" s="26" t="s">
        <v>23</v>
      </c>
      <c r="F39" s="26" t="s">
        <v>512</v>
      </c>
      <c r="G39" s="26" t="s">
        <v>608</v>
      </c>
      <c r="H39" s="26" t="s">
        <v>24</v>
      </c>
      <c r="I39" s="26"/>
      <c r="J39" s="26"/>
      <c r="K39" s="27"/>
      <c r="L39" s="27"/>
      <c r="M39" s="27"/>
      <c r="N39" s="27"/>
      <c r="O39" s="27"/>
      <c r="P39" s="73" t="s">
        <v>732</v>
      </c>
      <c r="Q39" s="57">
        <f>AX102</f>
        <v>0.14000000000000001</v>
      </c>
      <c r="R39" s="24">
        <f t="shared" si="12"/>
        <v>143.22000000000003</v>
      </c>
      <c r="S39" s="24"/>
      <c r="T39" s="58">
        <v>10.77</v>
      </c>
      <c r="U39" s="58">
        <v>114.47</v>
      </c>
      <c r="V39" s="58">
        <v>0</v>
      </c>
      <c r="W39" s="58">
        <v>0</v>
      </c>
      <c r="X39" s="58">
        <v>9.43</v>
      </c>
      <c r="Y39" s="48">
        <f t="shared" si="17"/>
        <v>134.66999999999999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8"/>
      <c r="BL39" s="27"/>
      <c r="BM39" s="28"/>
      <c r="BP39" s="6"/>
      <c r="BQ39" s="6"/>
      <c r="BR39" s="6"/>
      <c r="BS39" s="6"/>
      <c r="BT39" s="6"/>
    </row>
    <row r="40" spans="1:72" s="46" customFormat="1" ht="50.25" customHeight="1" x14ac:dyDescent="0.25">
      <c r="A40" s="69" t="s">
        <v>130</v>
      </c>
      <c r="B40" s="70" t="s">
        <v>257</v>
      </c>
      <c r="C40" s="13"/>
      <c r="D40" s="12"/>
      <c r="E40" s="12"/>
      <c r="F40" s="12"/>
      <c r="G40" s="12"/>
      <c r="H40" s="12"/>
      <c r="I40" s="12"/>
      <c r="J40" s="12"/>
      <c r="K40" s="1"/>
      <c r="L40" s="1"/>
      <c r="M40" s="1"/>
      <c r="N40" s="1"/>
      <c r="O40" s="1"/>
      <c r="P40" s="73" t="s">
        <v>732</v>
      </c>
      <c r="Q40" s="57">
        <f>AX103</f>
        <v>0.28000000000000003</v>
      </c>
      <c r="R40" s="25">
        <f t="shared" si="12"/>
        <v>286.44000000000005</v>
      </c>
      <c r="S40" s="25"/>
      <c r="T40" s="58">
        <v>21.55</v>
      </c>
      <c r="U40" s="58">
        <v>228.95</v>
      </c>
      <c r="V40" s="58">
        <v>0</v>
      </c>
      <c r="W40" s="58">
        <v>0</v>
      </c>
      <c r="X40" s="58">
        <v>18.850000000000001</v>
      </c>
      <c r="Y40" s="48">
        <f t="shared" ref="Y40:Y47" si="18">T40+U40+W40+X40</f>
        <v>269.35000000000002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8"/>
      <c r="BL40" s="27"/>
      <c r="BM40" s="28"/>
      <c r="BP40" s="6"/>
      <c r="BQ40" s="6"/>
      <c r="BR40" s="6"/>
      <c r="BS40" s="6"/>
      <c r="BT40" s="6"/>
    </row>
    <row r="41" spans="1:72" s="46" customFormat="1" ht="50.25" customHeight="1" x14ac:dyDescent="0.25">
      <c r="A41" s="69" t="s">
        <v>131</v>
      </c>
      <c r="B41" s="70" t="s">
        <v>258</v>
      </c>
      <c r="C41" s="29"/>
      <c r="D41" s="26" t="s">
        <v>385</v>
      </c>
      <c r="E41" s="26" t="s">
        <v>23</v>
      </c>
      <c r="F41" s="26" t="s">
        <v>518</v>
      </c>
      <c r="G41" s="26" t="s">
        <v>614</v>
      </c>
      <c r="H41" s="26" t="s">
        <v>24</v>
      </c>
      <c r="I41" s="26"/>
      <c r="J41" s="26"/>
      <c r="K41" s="27"/>
      <c r="L41" s="27"/>
      <c r="M41" s="27"/>
      <c r="N41" s="27"/>
      <c r="O41" s="27"/>
      <c r="P41" s="73" t="s">
        <v>732</v>
      </c>
      <c r="Q41" s="57">
        <f t="shared" ref="Q41:Q47" si="19">AX106</f>
        <v>0.12</v>
      </c>
      <c r="R41" s="24">
        <f t="shared" si="12"/>
        <v>122.75999999999999</v>
      </c>
      <c r="S41" s="24"/>
      <c r="T41" s="58">
        <v>9.23</v>
      </c>
      <c r="U41" s="58">
        <v>98.12</v>
      </c>
      <c r="V41" s="58">
        <v>0</v>
      </c>
      <c r="W41" s="58">
        <v>0</v>
      </c>
      <c r="X41" s="58">
        <v>8.08</v>
      </c>
      <c r="Y41" s="48">
        <f t="shared" si="18"/>
        <v>115.43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8"/>
      <c r="BL41" s="27"/>
      <c r="BM41" s="28"/>
      <c r="BP41" s="6"/>
      <c r="BQ41" s="6"/>
      <c r="BR41" s="6"/>
      <c r="BS41" s="6"/>
      <c r="BT41" s="6"/>
    </row>
    <row r="42" spans="1:72" s="46" customFormat="1" ht="50.25" customHeight="1" x14ac:dyDescent="0.25">
      <c r="A42" s="69" t="s">
        <v>135</v>
      </c>
      <c r="B42" s="70" t="s">
        <v>262</v>
      </c>
      <c r="C42" s="29"/>
      <c r="D42" s="26" t="s">
        <v>389</v>
      </c>
      <c r="E42" s="26" t="s">
        <v>23</v>
      </c>
      <c r="F42" s="26" t="s">
        <v>522</v>
      </c>
      <c r="G42" s="26" t="s">
        <v>617</v>
      </c>
      <c r="H42" s="26" t="s">
        <v>24</v>
      </c>
      <c r="I42" s="26"/>
      <c r="J42" s="26"/>
      <c r="K42" s="27"/>
      <c r="L42" s="27"/>
      <c r="M42" s="27"/>
      <c r="N42" s="27"/>
      <c r="O42" s="27"/>
      <c r="P42" s="73" t="s">
        <v>732</v>
      </c>
      <c r="Q42" s="57">
        <f t="shared" si="19"/>
        <v>0.08</v>
      </c>
      <c r="R42" s="24">
        <f t="shared" si="12"/>
        <v>81.84</v>
      </c>
      <c r="S42" s="24"/>
      <c r="T42" s="58">
        <v>6.16</v>
      </c>
      <c r="U42" s="58">
        <v>65.41</v>
      </c>
      <c r="V42" s="58">
        <v>0</v>
      </c>
      <c r="W42" s="58">
        <v>0</v>
      </c>
      <c r="X42" s="58">
        <v>5.39</v>
      </c>
      <c r="Y42" s="48">
        <f t="shared" si="18"/>
        <v>76.959999999999994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8"/>
      <c r="BL42" s="27"/>
      <c r="BM42" s="28"/>
      <c r="BP42" s="6"/>
      <c r="BQ42" s="6"/>
      <c r="BR42" s="6"/>
      <c r="BS42" s="6"/>
      <c r="BT42" s="6"/>
    </row>
    <row r="43" spans="1:72" s="46" customFormat="1" ht="50.25" customHeight="1" x14ac:dyDescent="0.25">
      <c r="A43" s="69" t="s">
        <v>144</v>
      </c>
      <c r="B43" s="70" t="s">
        <v>271</v>
      </c>
      <c r="C43" s="29"/>
      <c r="D43" s="26" t="s">
        <v>398</v>
      </c>
      <c r="E43" s="26" t="s">
        <v>23</v>
      </c>
      <c r="F43" s="26" t="s">
        <v>531</v>
      </c>
      <c r="G43" s="26" t="s">
        <v>622</v>
      </c>
      <c r="H43" s="26" t="s">
        <v>24</v>
      </c>
      <c r="I43" s="26"/>
      <c r="J43" s="26"/>
      <c r="K43" s="27"/>
      <c r="L43" s="27"/>
      <c r="M43" s="27"/>
      <c r="N43" s="27"/>
      <c r="O43" s="27"/>
      <c r="P43" s="73" t="s">
        <v>732</v>
      </c>
      <c r="Q43" s="57">
        <f t="shared" si="19"/>
        <v>0.45</v>
      </c>
      <c r="R43" s="24">
        <f t="shared" si="12"/>
        <v>460.35</v>
      </c>
      <c r="S43" s="24"/>
      <c r="T43" s="58">
        <v>34.630000000000003</v>
      </c>
      <c r="U43" s="58">
        <v>367.95</v>
      </c>
      <c r="V43" s="58">
        <v>0</v>
      </c>
      <c r="W43" s="58">
        <v>0</v>
      </c>
      <c r="X43" s="58">
        <v>30.3</v>
      </c>
      <c r="Y43" s="48">
        <f t="shared" si="18"/>
        <v>432.88</v>
      </c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8"/>
      <c r="BL43" s="27"/>
      <c r="BM43" s="28"/>
      <c r="BP43" s="6"/>
      <c r="BQ43" s="6"/>
      <c r="BR43" s="6"/>
      <c r="BS43" s="6"/>
      <c r="BT43" s="6"/>
    </row>
    <row r="44" spans="1:72" s="46" customFormat="1" ht="50.25" customHeight="1" x14ac:dyDescent="0.25">
      <c r="A44" s="69" t="s">
        <v>147</v>
      </c>
      <c r="B44" s="70" t="s">
        <v>274</v>
      </c>
      <c r="C44" s="29"/>
      <c r="D44" s="26" t="s">
        <v>401</v>
      </c>
      <c r="E44" s="26" t="s">
        <v>23</v>
      </c>
      <c r="F44" s="26" t="s">
        <v>534</v>
      </c>
      <c r="G44" s="26" t="s">
        <v>623</v>
      </c>
      <c r="H44" s="26" t="s">
        <v>24</v>
      </c>
      <c r="I44" s="26"/>
      <c r="J44" s="26"/>
      <c r="K44" s="27"/>
      <c r="L44" s="27"/>
      <c r="M44" s="27"/>
      <c r="N44" s="27"/>
      <c r="O44" s="27"/>
      <c r="P44" s="73" t="s">
        <v>732</v>
      </c>
      <c r="Q44" s="57">
        <f t="shared" si="19"/>
        <v>0.06</v>
      </c>
      <c r="R44" s="24">
        <f t="shared" si="12"/>
        <v>61.379999999999995</v>
      </c>
      <c r="S44" s="24"/>
      <c r="T44" s="58">
        <v>4.62</v>
      </c>
      <c r="U44" s="58">
        <v>49.06</v>
      </c>
      <c r="V44" s="58">
        <v>0</v>
      </c>
      <c r="W44" s="58">
        <v>0</v>
      </c>
      <c r="X44" s="58">
        <v>4.04</v>
      </c>
      <c r="Y44" s="48">
        <f t="shared" si="18"/>
        <v>57.72</v>
      </c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8"/>
      <c r="BL44" s="27"/>
      <c r="BM44" s="28"/>
      <c r="BP44" s="6"/>
      <c r="BQ44" s="6"/>
      <c r="BR44" s="6"/>
      <c r="BS44" s="6"/>
      <c r="BT44" s="6"/>
    </row>
    <row r="45" spans="1:72" s="46" customFormat="1" ht="50.25" customHeight="1" x14ac:dyDescent="0.25">
      <c r="A45" s="69" t="s">
        <v>148</v>
      </c>
      <c r="B45" s="70" t="s">
        <v>275</v>
      </c>
      <c r="C45" s="29"/>
      <c r="D45" s="26" t="s">
        <v>402</v>
      </c>
      <c r="E45" s="26" t="s">
        <v>23</v>
      </c>
      <c r="F45" s="26" t="s">
        <v>535</v>
      </c>
      <c r="G45" s="26" t="s">
        <v>624</v>
      </c>
      <c r="H45" s="26" t="s">
        <v>24</v>
      </c>
      <c r="I45" s="26"/>
      <c r="J45" s="26"/>
      <c r="K45" s="27"/>
      <c r="L45" s="27"/>
      <c r="M45" s="27"/>
      <c r="N45" s="27"/>
      <c r="O45" s="27"/>
      <c r="P45" s="73" t="s">
        <v>732</v>
      </c>
      <c r="Q45" s="57">
        <f t="shared" si="19"/>
        <v>0.03</v>
      </c>
      <c r="R45" s="24">
        <f t="shared" si="12"/>
        <v>30.689999999999998</v>
      </c>
      <c r="S45" s="24"/>
      <c r="T45" s="58">
        <v>2.31</v>
      </c>
      <c r="U45" s="58">
        <v>24.53</v>
      </c>
      <c r="V45" s="58">
        <v>0</v>
      </c>
      <c r="W45" s="58">
        <v>0</v>
      </c>
      <c r="X45" s="58">
        <v>2.02</v>
      </c>
      <c r="Y45" s="48">
        <f t="shared" si="18"/>
        <v>28.86</v>
      </c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8"/>
      <c r="BL45" s="27"/>
      <c r="BM45" s="28"/>
      <c r="BP45" s="6"/>
      <c r="BQ45" s="6"/>
      <c r="BR45" s="6"/>
      <c r="BS45" s="6"/>
      <c r="BT45" s="6"/>
    </row>
    <row r="46" spans="1:72" s="46" customFormat="1" ht="50.25" customHeight="1" x14ac:dyDescent="0.25">
      <c r="A46" s="69" t="s">
        <v>151</v>
      </c>
      <c r="B46" s="70" t="s">
        <v>278</v>
      </c>
      <c r="C46" s="29"/>
      <c r="D46" s="26" t="s">
        <v>405</v>
      </c>
      <c r="E46" s="26" t="s">
        <v>23</v>
      </c>
      <c r="F46" s="26" t="s">
        <v>538</v>
      </c>
      <c r="G46" s="26" t="s">
        <v>625</v>
      </c>
      <c r="H46" s="26" t="s">
        <v>24</v>
      </c>
      <c r="I46" s="26"/>
      <c r="J46" s="26"/>
      <c r="K46" s="27"/>
      <c r="L46" s="27"/>
      <c r="M46" s="27"/>
      <c r="N46" s="27"/>
      <c r="O46" s="27"/>
      <c r="P46" s="73" t="s">
        <v>732</v>
      </c>
      <c r="Q46" s="57">
        <f t="shared" si="19"/>
        <v>0.12</v>
      </c>
      <c r="R46" s="24">
        <f t="shared" si="12"/>
        <v>122.75999999999999</v>
      </c>
      <c r="S46" s="24"/>
      <c r="T46" s="58">
        <v>9.23</v>
      </c>
      <c r="U46" s="58">
        <v>98.12</v>
      </c>
      <c r="V46" s="58">
        <v>0</v>
      </c>
      <c r="W46" s="58">
        <v>0</v>
      </c>
      <c r="X46" s="58">
        <v>8.08</v>
      </c>
      <c r="Y46" s="48">
        <f t="shared" si="18"/>
        <v>115.43</v>
      </c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8"/>
      <c r="BL46" s="27"/>
      <c r="BM46" s="28"/>
      <c r="BP46" s="6"/>
      <c r="BQ46" s="6"/>
      <c r="BR46" s="6"/>
      <c r="BS46" s="6"/>
      <c r="BT46" s="6"/>
    </row>
    <row r="47" spans="1:72" s="46" customFormat="1" ht="50.25" customHeight="1" x14ac:dyDescent="0.25">
      <c r="A47" s="69" t="s">
        <v>154</v>
      </c>
      <c r="B47" s="70" t="s">
        <v>281</v>
      </c>
      <c r="C47" s="29"/>
      <c r="D47" s="26" t="s">
        <v>408</v>
      </c>
      <c r="E47" s="26" t="s">
        <v>23</v>
      </c>
      <c r="F47" s="26" t="s">
        <v>541</v>
      </c>
      <c r="G47" s="26" t="s">
        <v>626</v>
      </c>
      <c r="H47" s="26" t="s">
        <v>24</v>
      </c>
      <c r="I47" s="26"/>
      <c r="J47" s="26"/>
      <c r="K47" s="27"/>
      <c r="L47" s="27"/>
      <c r="M47" s="27"/>
      <c r="N47" s="27"/>
      <c r="O47" s="27"/>
      <c r="P47" s="73" t="s">
        <v>732</v>
      </c>
      <c r="Q47" s="57">
        <f t="shared" si="19"/>
        <v>0.04</v>
      </c>
      <c r="R47" s="24">
        <f t="shared" si="12"/>
        <v>40.92</v>
      </c>
      <c r="S47" s="24"/>
      <c r="T47" s="58">
        <v>3.08</v>
      </c>
      <c r="U47" s="58">
        <v>32.71</v>
      </c>
      <c r="V47" s="58">
        <v>0</v>
      </c>
      <c r="W47" s="58">
        <v>0</v>
      </c>
      <c r="X47" s="58">
        <v>2.69</v>
      </c>
      <c r="Y47" s="48">
        <f t="shared" si="18"/>
        <v>38.479999999999997</v>
      </c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8"/>
      <c r="BL47" s="27"/>
      <c r="BM47" s="28"/>
      <c r="BP47" s="6"/>
      <c r="BQ47" s="6"/>
      <c r="BR47" s="6"/>
      <c r="BS47" s="6"/>
      <c r="BT47" s="6"/>
    </row>
    <row r="48" spans="1:72" s="46" customFormat="1" ht="50.25" customHeight="1" x14ac:dyDescent="0.25">
      <c r="A48" s="69" t="s">
        <v>159</v>
      </c>
      <c r="B48" s="70" t="s">
        <v>286</v>
      </c>
      <c r="C48" s="29"/>
      <c r="D48" s="26"/>
      <c r="E48" s="26"/>
      <c r="F48" s="26"/>
      <c r="G48" s="26"/>
      <c r="H48" s="26"/>
      <c r="I48" s="26"/>
      <c r="J48" s="26"/>
      <c r="K48" s="27"/>
      <c r="L48" s="27"/>
      <c r="M48" s="27"/>
      <c r="N48" s="27"/>
      <c r="O48" s="27"/>
      <c r="P48" s="73" t="s">
        <v>732</v>
      </c>
      <c r="Q48" s="57">
        <v>0.12</v>
      </c>
      <c r="R48" s="24"/>
      <c r="S48" s="24"/>
      <c r="T48" s="58">
        <v>9.23</v>
      </c>
      <c r="U48" s="58">
        <v>98.12</v>
      </c>
      <c r="V48" s="58">
        <v>0</v>
      </c>
      <c r="W48" s="58">
        <v>0</v>
      </c>
      <c r="X48" s="58">
        <v>8.08</v>
      </c>
      <c r="Y48" s="48">
        <f t="shared" ref="Y48:Y49" si="20">T48+U48+W48+X48</f>
        <v>115.43</v>
      </c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8"/>
      <c r="BL48" s="27"/>
      <c r="BM48" s="28"/>
      <c r="BP48" s="6"/>
      <c r="BQ48" s="6"/>
      <c r="BR48" s="6"/>
      <c r="BS48" s="6"/>
      <c r="BT48" s="6"/>
    </row>
    <row r="49" spans="1:72" s="46" customFormat="1" ht="50.25" customHeight="1" x14ac:dyDescent="0.25">
      <c r="A49" s="69" t="s">
        <v>160</v>
      </c>
      <c r="B49" s="70" t="s">
        <v>287</v>
      </c>
      <c r="C49" s="29"/>
      <c r="D49" s="26"/>
      <c r="E49" s="26"/>
      <c r="F49" s="26"/>
      <c r="G49" s="26"/>
      <c r="H49" s="26"/>
      <c r="I49" s="26"/>
      <c r="J49" s="26"/>
      <c r="K49" s="27"/>
      <c r="L49" s="27"/>
      <c r="M49" s="27"/>
      <c r="N49" s="27"/>
      <c r="O49" s="27"/>
      <c r="P49" s="73" t="s">
        <v>732</v>
      </c>
      <c r="Q49" s="57">
        <v>0.06</v>
      </c>
      <c r="R49" s="24"/>
      <c r="S49" s="24"/>
      <c r="T49" s="58">
        <v>4.62</v>
      </c>
      <c r="U49" s="58">
        <v>49.06</v>
      </c>
      <c r="V49" s="58">
        <v>0</v>
      </c>
      <c r="W49" s="58">
        <v>0</v>
      </c>
      <c r="X49" s="58">
        <v>4.04</v>
      </c>
      <c r="Y49" s="48">
        <f t="shared" si="20"/>
        <v>57.72</v>
      </c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8"/>
      <c r="BL49" s="27"/>
      <c r="BM49" s="28"/>
      <c r="BP49" s="6"/>
      <c r="BQ49" s="6"/>
      <c r="BR49" s="6"/>
      <c r="BS49" s="6"/>
      <c r="BT49" s="6"/>
    </row>
    <row r="50" spans="1:72" s="46" customFormat="1" ht="50.25" customHeight="1" x14ac:dyDescent="0.25">
      <c r="A50" s="69" t="s">
        <v>90</v>
      </c>
      <c r="B50" s="70" t="s">
        <v>217</v>
      </c>
      <c r="C50" s="29"/>
      <c r="D50" s="26"/>
      <c r="E50" s="26"/>
      <c r="F50" s="26"/>
      <c r="G50" s="26"/>
      <c r="H50" s="26"/>
      <c r="I50" s="26"/>
      <c r="J50" s="26"/>
      <c r="K50" s="27"/>
      <c r="L50" s="27"/>
      <c r="M50" s="27"/>
      <c r="N50" s="27"/>
      <c r="O50" s="27"/>
      <c r="P50" s="56" t="s">
        <v>729</v>
      </c>
      <c r="Q50" s="48">
        <f>BE78</f>
        <v>0.16</v>
      </c>
      <c r="R50" s="24">
        <f>Q50*135.6*2</f>
        <v>43.391999999999996</v>
      </c>
      <c r="S50" s="24"/>
      <c r="T50" s="48">
        <f t="shared" ref="T50:T55" si="21">R50*0.08</f>
        <v>3.4713599999999998</v>
      </c>
      <c r="U50" s="48">
        <f t="shared" ref="U50:U55" si="22">R50-T50-X50</f>
        <v>39.473702400000001</v>
      </c>
      <c r="V50" s="48">
        <v>0</v>
      </c>
      <c r="W50" s="48">
        <v>0</v>
      </c>
      <c r="X50" s="48">
        <f>R50*0.01*1.03</f>
        <v>0.44693759999999999</v>
      </c>
      <c r="Y50" s="48">
        <f>T50+U50+X50</f>
        <v>43.391999999999996</v>
      </c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8"/>
      <c r="BL50" s="27"/>
      <c r="BM50" s="28"/>
      <c r="BP50" s="6"/>
      <c r="BQ50" s="6"/>
      <c r="BR50" s="6"/>
      <c r="BS50" s="6"/>
      <c r="BT50" s="6"/>
    </row>
    <row r="51" spans="1:72" s="46" customFormat="1" ht="50.25" customHeight="1" x14ac:dyDescent="0.25">
      <c r="A51" s="69" t="s">
        <v>92</v>
      </c>
      <c r="B51" s="70" t="s">
        <v>219</v>
      </c>
      <c r="C51" s="29"/>
      <c r="D51" s="26" t="s">
        <v>346</v>
      </c>
      <c r="E51" s="26" t="s">
        <v>26</v>
      </c>
      <c r="F51" s="26" t="s">
        <v>479</v>
      </c>
      <c r="G51" s="26" t="s">
        <v>32</v>
      </c>
      <c r="H51" s="26" t="s">
        <v>596</v>
      </c>
      <c r="I51" s="26"/>
      <c r="J51" s="26" t="s">
        <v>662</v>
      </c>
      <c r="K51" s="27"/>
      <c r="L51" s="27"/>
      <c r="M51" s="27"/>
      <c r="N51" s="27"/>
      <c r="O51" s="27"/>
      <c r="P51" s="52" t="s">
        <v>863</v>
      </c>
      <c r="Q51" s="55">
        <v>0.6</v>
      </c>
      <c r="R51" s="24">
        <f>0.6*1227.6</f>
        <v>736.56</v>
      </c>
      <c r="S51" s="24"/>
      <c r="T51" s="48">
        <f t="shared" si="21"/>
        <v>58.924799999999998</v>
      </c>
      <c r="U51" s="48">
        <f t="shared" si="22"/>
        <v>626.07599999999991</v>
      </c>
      <c r="V51" s="48">
        <v>0</v>
      </c>
      <c r="W51" s="48">
        <v>0</v>
      </c>
      <c r="X51" s="48">
        <f>R51*0.07</f>
        <v>51.559200000000004</v>
      </c>
      <c r="Y51" s="48">
        <f t="shared" ref="Y51" si="23">T51+U51+W51+X51</f>
        <v>736.56</v>
      </c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8"/>
      <c r="BL51" s="27"/>
      <c r="BM51" s="28"/>
      <c r="BP51" s="6"/>
      <c r="BQ51" s="6"/>
      <c r="BR51" s="6"/>
    </row>
    <row r="52" spans="1:72" s="6" customFormat="1" ht="50.25" customHeight="1" x14ac:dyDescent="0.25">
      <c r="A52" s="69" t="s">
        <v>88</v>
      </c>
      <c r="B52" s="70" t="s">
        <v>215</v>
      </c>
      <c r="C52" s="31"/>
      <c r="D52" s="30"/>
      <c r="E52" s="30"/>
      <c r="F52" s="30"/>
      <c r="G52" s="30"/>
      <c r="H52" s="30"/>
      <c r="I52" s="30"/>
      <c r="J52" s="30"/>
      <c r="K52" s="32"/>
      <c r="L52" s="32"/>
      <c r="M52" s="32"/>
      <c r="N52" s="32"/>
      <c r="O52" s="32"/>
      <c r="P52" s="72" t="s">
        <v>729</v>
      </c>
      <c r="Q52" s="48">
        <f>BE75</f>
        <v>1.24</v>
      </c>
      <c r="R52" s="25">
        <f>Q52*135.6*2</f>
        <v>336.28800000000001</v>
      </c>
      <c r="S52" s="25"/>
      <c r="T52" s="48">
        <f t="shared" si="21"/>
        <v>26.903040000000001</v>
      </c>
      <c r="U52" s="48">
        <f t="shared" si="22"/>
        <v>305.92119360000004</v>
      </c>
      <c r="V52" s="48">
        <v>0</v>
      </c>
      <c r="W52" s="48">
        <v>0</v>
      </c>
      <c r="X52" s="48">
        <f>R52*0.01*1.03</f>
        <v>3.4637664000000004</v>
      </c>
      <c r="Y52" s="48">
        <f>T52+U52+X52</f>
        <v>336.28800000000001</v>
      </c>
      <c r="Z52" s="61"/>
      <c r="AA52" s="61"/>
      <c r="AB52" s="1"/>
      <c r="AC52" s="1"/>
      <c r="AD52" s="1"/>
      <c r="AE52" s="1"/>
      <c r="AF52" s="61"/>
      <c r="AG52" s="61"/>
      <c r="AH52" s="1"/>
      <c r="AI52" s="1"/>
      <c r="AJ52" s="1"/>
      <c r="AK52" s="1"/>
      <c r="AL52" s="1"/>
      <c r="AM52" s="1"/>
      <c r="AN52" s="61"/>
      <c r="AO52" s="61"/>
      <c r="AP52" s="61"/>
      <c r="AQ52" s="6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27"/>
      <c r="BK52" s="10"/>
      <c r="BL52" s="1"/>
      <c r="BM52" s="10"/>
      <c r="BS52" s="46"/>
    </row>
    <row r="53" spans="1:72" s="6" customFormat="1" ht="50.25" customHeight="1" x14ac:dyDescent="0.25">
      <c r="A53" s="69" t="s">
        <v>88</v>
      </c>
      <c r="B53" s="70" t="s">
        <v>215</v>
      </c>
      <c r="C53" s="31"/>
      <c r="D53" s="30"/>
      <c r="E53" s="30"/>
      <c r="F53" s="30"/>
      <c r="G53" s="30"/>
      <c r="H53" s="30"/>
      <c r="I53" s="30"/>
      <c r="J53" s="30"/>
      <c r="K53" s="32"/>
      <c r="L53" s="32"/>
      <c r="M53" s="32"/>
      <c r="N53" s="32"/>
      <c r="O53" s="32"/>
      <c r="P53" s="75" t="s">
        <v>862</v>
      </c>
      <c r="Q53" s="76">
        <v>1.24</v>
      </c>
      <c r="R53" s="25">
        <f>1.24*135.6*2*1.5</f>
        <v>504.43200000000002</v>
      </c>
      <c r="S53" s="25"/>
      <c r="T53" s="58">
        <f t="shared" si="21"/>
        <v>40.354559999999999</v>
      </c>
      <c r="U53" s="58">
        <f t="shared" si="22"/>
        <v>458.8817904</v>
      </c>
      <c r="V53" s="58">
        <v>0</v>
      </c>
      <c r="W53" s="58">
        <v>0</v>
      </c>
      <c r="X53" s="58">
        <f>R53*0.01*1.03</f>
        <v>5.1956496000000003</v>
      </c>
      <c r="Y53" s="48">
        <f>T53+U53+X53</f>
        <v>504.43200000000002</v>
      </c>
      <c r="Z53" s="61"/>
      <c r="AA53" s="61"/>
      <c r="AB53" s="1"/>
      <c r="AC53" s="1"/>
      <c r="AD53" s="1"/>
      <c r="AE53" s="1"/>
      <c r="AF53" s="61"/>
      <c r="AG53" s="61"/>
      <c r="AH53" s="1"/>
      <c r="AI53" s="1"/>
      <c r="AJ53" s="1"/>
      <c r="AK53" s="1"/>
      <c r="AL53" s="1"/>
      <c r="AM53" s="1"/>
      <c r="AN53" s="61"/>
      <c r="AO53" s="61"/>
      <c r="AP53" s="61"/>
      <c r="AQ53" s="6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27"/>
      <c r="BK53" s="10"/>
      <c r="BL53" s="1"/>
      <c r="BM53" s="10"/>
      <c r="BS53" s="46"/>
    </row>
    <row r="54" spans="1:72" ht="116.25" hidden="1" x14ac:dyDescent="0.35">
      <c r="A54" s="69" t="s">
        <v>159</v>
      </c>
      <c r="B54" s="70" t="s">
        <v>286</v>
      </c>
      <c r="C54" s="29"/>
      <c r="D54" s="26" t="s">
        <v>413</v>
      </c>
      <c r="E54" s="26" t="s">
        <v>23</v>
      </c>
      <c r="F54" s="26" t="s">
        <v>546</v>
      </c>
      <c r="G54" s="26" t="s">
        <v>639</v>
      </c>
      <c r="H54" s="26" t="s">
        <v>24</v>
      </c>
      <c r="I54" s="26"/>
      <c r="J54" s="26"/>
      <c r="K54" s="27"/>
      <c r="L54" s="27"/>
      <c r="M54" s="27"/>
      <c r="N54" s="27"/>
      <c r="O54" s="27"/>
      <c r="P54" s="67" t="s">
        <v>732</v>
      </c>
      <c r="Q54" s="55">
        <f>AX113</f>
        <v>0.12</v>
      </c>
      <c r="R54" s="24">
        <f>Q54*1023</f>
        <v>122.75999999999999</v>
      </c>
      <c r="S54" s="24"/>
      <c r="T54" s="48">
        <f t="shared" si="21"/>
        <v>9.8208000000000002</v>
      </c>
      <c r="U54" s="48">
        <f t="shared" si="22"/>
        <v>104.34599999999999</v>
      </c>
      <c r="V54" s="48"/>
      <c r="W54" s="48">
        <v>0</v>
      </c>
      <c r="X54" s="48">
        <f>R54*0.07</f>
        <v>8.5931999999999995</v>
      </c>
      <c r="Y54" s="48">
        <f>T54+U54+W54+X54</f>
        <v>122.75999999999999</v>
      </c>
    </row>
    <row r="55" spans="1:72" ht="162.75" hidden="1" x14ac:dyDescent="0.35">
      <c r="A55" s="69" t="s">
        <v>160</v>
      </c>
      <c r="B55" s="70" t="s">
        <v>287</v>
      </c>
      <c r="C55" s="29"/>
      <c r="D55" s="26" t="s">
        <v>414</v>
      </c>
      <c r="E55" s="26" t="s">
        <v>31</v>
      </c>
      <c r="F55" s="26" t="s">
        <v>547</v>
      </c>
      <c r="G55" s="26" t="s">
        <v>832</v>
      </c>
      <c r="H55" s="26" t="s">
        <v>833</v>
      </c>
      <c r="I55" s="26"/>
      <c r="J55" s="26"/>
      <c r="K55" s="27"/>
      <c r="L55" s="27"/>
      <c r="M55" s="27"/>
      <c r="N55" s="27"/>
      <c r="O55" s="27"/>
      <c r="P55" s="67" t="s">
        <v>732</v>
      </c>
      <c r="Q55" s="55">
        <f>AX114</f>
        <v>0.06</v>
      </c>
      <c r="R55" s="24">
        <f>Q55*1023</f>
        <v>61.379999999999995</v>
      </c>
      <c r="S55" s="24"/>
      <c r="T55" s="48">
        <f t="shared" si="21"/>
        <v>4.9104000000000001</v>
      </c>
      <c r="U55" s="48">
        <f t="shared" si="22"/>
        <v>52.172999999999995</v>
      </c>
      <c r="V55" s="48"/>
      <c r="W55" s="48">
        <v>0</v>
      </c>
      <c r="X55" s="48">
        <f>R55*0.07</f>
        <v>4.2965999999999998</v>
      </c>
      <c r="Y55" s="48">
        <f>T55+U55+W55+X55</f>
        <v>61.379999999999995</v>
      </c>
    </row>
    <row r="56" spans="1:72" hidden="1" x14ac:dyDescent="0.35"/>
    <row r="57" spans="1:72" hidden="1" x14ac:dyDescent="0.35"/>
    <row r="58" spans="1:72" hidden="1" x14ac:dyDescent="0.35"/>
    <row r="59" spans="1:72" hidden="1" x14ac:dyDescent="0.35"/>
    <row r="60" spans="1:72" s="6" customFormat="1" ht="69.75" hidden="1" x14ac:dyDescent="0.25">
      <c r="A60" s="10" t="s">
        <v>72</v>
      </c>
      <c r="B60" s="12" t="s">
        <v>199</v>
      </c>
      <c r="C60" s="13">
        <v>466.1</v>
      </c>
      <c r="D60" s="12" t="s">
        <v>326</v>
      </c>
      <c r="E60" s="12" t="s">
        <v>23</v>
      </c>
      <c r="F60" s="12" t="s">
        <v>459</v>
      </c>
      <c r="G60" s="12" t="s">
        <v>32</v>
      </c>
      <c r="H60" s="12"/>
      <c r="I60" s="12"/>
      <c r="J60" s="12" t="s">
        <v>687</v>
      </c>
      <c r="K60" s="1"/>
      <c r="L60" s="1"/>
      <c r="M60" s="1"/>
      <c r="N60" s="1"/>
      <c r="O60" s="1"/>
      <c r="P60" s="47"/>
      <c r="Q60" s="50"/>
      <c r="R60" s="48"/>
      <c r="S60" s="48"/>
      <c r="T60" s="48"/>
      <c r="U60" s="48"/>
      <c r="V60" s="48"/>
      <c r="W60" s="48"/>
      <c r="X60" s="48"/>
      <c r="Y60" s="48"/>
      <c r="Z60" s="1"/>
      <c r="AA60" s="1"/>
      <c r="AB60" s="1"/>
      <c r="AC60" s="1"/>
      <c r="AD60" s="1"/>
      <c r="AE60" s="1"/>
      <c r="AF60" s="1"/>
      <c r="AG60" s="85" t="s">
        <v>853</v>
      </c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7"/>
      <c r="BH60" s="1"/>
      <c r="BI60" s="1"/>
      <c r="BJ60" s="1">
        <v>0</v>
      </c>
      <c r="BK60" s="10">
        <v>42042</v>
      </c>
      <c r="BL60" s="1"/>
      <c r="BM60" s="10"/>
    </row>
    <row r="61" spans="1:72" s="46" customFormat="1" ht="50.25" hidden="1" customHeight="1" x14ac:dyDescent="0.25"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62"/>
      <c r="AX61" s="82">
        <v>0.13</v>
      </c>
      <c r="AY61" s="82">
        <f>AX61*1023</f>
        <v>132.99</v>
      </c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>
        <f t="shared" ref="BJ61:BJ63" si="24">AA61+AG61+AO61+AQ61+AW61+AY61+BD61+BF61+BI61</f>
        <v>132.99</v>
      </c>
      <c r="BK61" s="28">
        <v>41998</v>
      </c>
      <c r="BL61" s="82" t="s">
        <v>716</v>
      </c>
      <c r="BM61" s="28"/>
    </row>
    <row r="62" spans="1:72" s="46" customFormat="1" ht="50.25" hidden="1" customHeight="1" x14ac:dyDescent="0.25"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63"/>
      <c r="AX62" s="84"/>
      <c r="AY62" s="84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>
        <f t="shared" si="24"/>
        <v>0</v>
      </c>
      <c r="BK62" s="28">
        <v>41998</v>
      </c>
      <c r="BL62" s="84"/>
      <c r="BM62" s="28"/>
    </row>
    <row r="63" spans="1:72" s="46" customFormat="1" ht="139.5" hidden="1" x14ac:dyDescent="0.25">
      <c r="A63" s="28" t="s">
        <v>101</v>
      </c>
      <c r="B63" s="26" t="s">
        <v>228</v>
      </c>
      <c r="C63" s="29">
        <v>466.1</v>
      </c>
      <c r="D63" s="26" t="s">
        <v>355</v>
      </c>
      <c r="E63" s="26" t="s">
        <v>23</v>
      </c>
      <c r="F63" s="26" t="s">
        <v>488</v>
      </c>
      <c r="G63" s="26" t="s">
        <v>784</v>
      </c>
      <c r="H63" s="26" t="s">
        <v>24</v>
      </c>
      <c r="I63" s="26"/>
      <c r="J63" s="26"/>
      <c r="K63" s="27"/>
      <c r="L63" s="27"/>
      <c r="M63" s="27"/>
      <c r="N63" s="27"/>
      <c r="O63" s="27"/>
      <c r="P63" s="43"/>
      <c r="Q63" s="24"/>
      <c r="R63" s="24"/>
      <c r="S63" s="24"/>
      <c r="T63" s="24"/>
      <c r="U63" s="24"/>
      <c r="V63" s="24"/>
      <c r="W63" s="24"/>
      <c r="X63" s="24"/>
      <c r="Y63" s="24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>
        <f t="shared" si="24"/>
        <v>0</v>
      </c>
      <c r="BK63" s="28">
        <v>41987</v>
      </c>
      <c r="BL63" s="27" t="s">
        <v>719</v>
      </c>
      <c r="BM63" s="28"/>
    </row>
    <row r="64" spans="1:72" hidden="1" x14ac:dyDescent="0.35"/>
    <row r="65" spans="1:65" hidden="1" x14ac:dyDescent="0.35"/>
    <row r="66" spans="1:65" s="46" customFormat="1" ht="141.75" hidden="1" x14ac:dyDescent="0.25">
      <c r="A66" s="28" t="s">
        <v>82</v>
      </c>
      <c r="B66" s="26" t="s">
        <v>209</v>
      </c>
      <c r="C66" s="29">
        <v>466.1</v>
      </c>
      <c r="D66" s="26" t="s">
        <v>336</v>
      </c>
      <c r="E66" s="26" t="s">
        <v>23</v>
      </c>
      <c r="F66" s="26" t="s">
        <v>469</v>
      </c>
      <c r="G66" s="26" t="s">
        <v>586</v>
      </c>
      <c r="H66" s="26" t="s">
        <v>587</v>
      </c>
      <c r="I66" s="26"/>
      <c r="J66" s="26" t="s">
        <v>689</v>
      </c>
      <c r="K66" s="27"/>
      <c r="L66" s="27"/>
      <c r="M66" s="27"/>
      <c r="N66" s="27"/>
      <c r="O66" s="27"/>
      <c r="P66" s="43" t="s">
        <v>849</v>
      </c>
      <c r="Q66" s="24"/>
      <c r="R66" s="24">
        <f>R14+R22+R23+R24</f>
        <v>905.57600000000014</v>
      </c>
      <c r="S66" s="24"/>
      <c r="T66" s="24">
        <f>T14+T22+T23+T24</f>
        <v>67.701000000000008</v>
      </c>
      <c r="U66" s="24">
        <f>U14+U22+U23+U24</f>
        <v>656.56</v>
      </c>
      <c r="V66" s="24"/>
      <c r="W66" s="24">
        <f>W14+W22+W23+W24</f>
        <v>85.004999999999995</v>
      </c>
      <c r="X66" s="24">
        <f>X14+X22+X23+X24</f>
        <v>50.54</v>
      </c>
      <c r="Y66" s="24">
        <f>Y14+Y22+Y23+Y24</f>
        <v>859.80600000000004</v>
      </c>
      <c r="Z66" s="27"/>
      <c r="AA66" s="82"/>
      <c r="AB66" s="27"/>
      <c r="AC66" s="27"/>
      <c r="AD66" s="27"/>
      <c r="AE66" s="27"/>
      <c r="AF66" s="82"/>
      <c r="AG66" s="82"/>
      <c r="AH66" s="27"/>
      <c r="AI66" s="27"/>
      <c r="AJ66" s="27"/>
      <c r="AK66" s="27"/>
      <c r="AL66" s="27"/>
      <c r="AM66" s="27"/>
      <c r="AN66" s="82"/>
      <c r="AO66" s="82"/>
      <c r="AP66" s="82"/>
      <c r="AQ66" s="82"/>
      <c r="AR66" s="27"/>
      <c r="AS66" s="27"/>
      <c r="AT66" s="27"/>
      <c r="AU66" s="27"/>
      <c r="AV66" s="82" t="s">
        <v>725</v>
      </c>
      <c r="AW66" s="82">
        <v>138.32599999999999</v>
      </c>
      <c r="AX66" s="82">
        <v>0.46</v>
      </c>
      <c r="AY66" s="82">
        <f t="shared" ref="AY66:AY70" si="25">AX66*1023</f>
        <v>470.58000000000004</v>
      </c>
      <c r="AZ66" s="27"/>
      <c r="BA66" s="27"/>
      <c r="BB66" s="82"/>
      <c r="BC66" s="27"/>
      <c r="BD66" s="82"/>
      <c r="BE66" s="82"/>
      <c r="BF66" s="82"/>
      <c r="BG66" s="82"/>
      <c r="BH66" s="82"/>
      <c r="BI66" s="82"/>
      <c r="BJ66" s="27">
        <f>AA66+AG66+AO66+AQ66+AW66+AY66+BD66+BF66+BI66</f>
        <v>608.90600000000006</v>
      </c>
      <c r="BK66" s="28">
        <v>42042</v>
      </c>
      <c r="BL66" s="27"/>
      <c r="BM66" s="28"/>
    </row>
    <row r="67" spans="1:65" s="46" customFormat="1" ht="50.25" hidden="1" customHeight="1" x14ac:dyDescent="0.25">
      <c r="Z67" s="27"/>
      <c r="AA67" s="83"/>
      <c r="AB67" s="27"/>
      <c r="AC67" s="27"/>
      <c r="AD67" s="27"/>
      <c r="AE67" s="27"/>
      <c r="AF67" s="83"/>
      <c r="AG67" s="83"/>
      <c r="AH67" s="27"/>
      <c r="AI67" s="27"/>
      <c r="AJ67" s="27"/>
      <c r="AK67" s="27"/>
      <c r="AL67" s="27"/>
      <c r="AM67" s="27"/>
      <c r="AN67" s="83"/>
      <c r="AO67" s="83"/>
      <c r="AP67" s="83"/>
      <c r="AQ67" s="83"/>
      <c r="AR67" s="27"/>
      <c r="AS67" s="27"/>
      <c r="AT67" s="27"/>
      <c r="AU67" s="27"/>
      <c r="AV67" s="83"/>
      <c r="AW67" s="83"/>
      <c r="AX67" s="83"/>
      <c r="AY67" s="83"/>
      <c r="AZ67" s="27"/>
      <c r="BA67" s="27"/>
      <c r="BB67" s="83"/>
      <c r="BC67" s="27"/>
      <c r="BD67" s="83"/>
      <c r="BE67" s="83"/>
      <c r="BF67" s="83"/>
      <c r="BG67" s="83"/>
      <c r="BH67" s="83"/>
      <c r="BI67" s="83"/>
      <c r="BJ67" s="27"/>
      <c r="BK67" s="28"/>
      <c r="BL67" s="27"/>
      <c r="BM67" s="28"/>
    </row>
    <row r="68" spans="1:65" s="46" customFormat="1" ht="50.25" hidden="1" customHeight="1" x14ac:dyDescent="0.25">
      <c r="Z68" s="27"/>
      <c r="AA68" s="84"/>
      <c r="AB68" s="27"/>
      <c r="AC68" s="27"/>
      <c r="AD68" s="27"/>
      <c r="AE68" s="27"/>
      <c r="AF68" s="84"/>
      <c r="AG68" s="84"/>
      <c r="AH68" s="27"/>
      <c r="AI68" s="27"/>
      <c r="AJ68" s="27"/>
      <c r="AK68" s="27"/>
      <c r="AL68" s="27"/>
      <c r="AM68" s="27"/>
      <c r="AN68" s="84"/>
      <c r="AO68" s="84"/>
      <c r="AP68" s="84"/>
      <c r="AQ68" s="84"/>
      <c r="AR68" s="27"/>
      <c r="AS68" s="27"/>
      <c r="AT68" s="27"/>
      <c r="AU68" s="27"/>
      <c r="AV68" s="83"/>
      <c r="AW68" s="83"/>
      <c r="AX68" s="84"/>
      <c r="AY68" s="84"/>
      <c r="AZ68" s="27"/>
      <c r="BA68" s="27"/>
      <c r="BB68" s="84"/>
      <c r="BC68" s="27"/>
      <c r="BD68" s="84"/>
      <c r="BE68" s="84"/>
      <c r="BF68" s="84"/>
      <c r="BG68" s="84"/>
      <c r="BH68" s="84"/>
      <c r="BI68" s="84"/>
      <c r="BJ68" s="27"/>
      <c r="BK68" s="28"/>
      <c r="BL68" s="27"/>
      <c r="BM68" s="28"/>
    </row>
    <row r="69" spans="1:65" s="46" customFormat="1" ht="50.25" hidden="1" customHeight="1" x14ac:dyDescent="0.25"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83"/>
      <c r="AW69" s="83"/>
      <c r="AX69" s="27">
        <v>0.27</v>
      </c>
      <c r="AY69" s="27">
        <f t="shared" si="25"/>
        <v>276.21000000000004</v>
      </c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>
        <f t="shared" ref="BJ69:BJ75" si="26">AA69+AG69+AO69+AQ69+AW69+AY69+BD69+BF69+BI69</f>
        <v>276.21000000000004</v>
      </c>
      <c r="BK69" s="28">
        <v>42061</v>
      </c>
      <c r="BL69" s="27"/>
      <c r="BM69" s="28"/>
    </row>
    <row r="70" spans="1:65" s="46" customFormat="1" ht="50.25" hidden="1" customHeight="1" x14ac:dyDescent="0.25"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84"/>
      <c r="AW70" s="84"/>
      <c r="AX70" s="27">
        <v>0.02</v>
      </c>
      <c r="AY70" s="27">
        <f t="shared" si="25"/>
        <v>20.46</v>
      </c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>
        <f t="shared" si="26"/>
        <v>20.46</v>
      </c>
      <c r="BK70" s="28">
        <v>42053</v>
      </c>
      <c r="BL70" s="27" t="s">
        <v>724</v>
      </c>
      <c r="BM70" s="28"/>
    </row>
    <row r="71" spans="1:65" s="6" customFormat="1" ht="151.5" hidden="1" customHeight="1" x14ac:dyDescent="0.25">
      <c r="A71" s="10" t="s">
        <v>83</v>
      </c>
      <c r="B71" s="12" t="s">
        <v>210</v>
      </c>
      <c r="C71" s="13">
        <v>466.1</v>
      </c>
      <c r="D71" s="12" t="s">
        <v>337</v>
      </c>
      <c r="E71" s="12" t="s">
        <v>23</v>
      </c>
      <c r="F71" s="12" t="s">
        <v>470</v>
      </c>
      <c r="G71" s="12" t="s">
        <v>790</v>
      </c>
      <c r="H71" s="12" t="s">
        <v>24</v>
      </c>
      <c r="I71" s="12"/>
      <c r="J71" s="12" t="s">
        <v>690</v>
      </c>
      <c r="K71" s="1"/>
      <c r="L71" s="1"/>
      <c r="M71" s="1"/>
      <c r="N71" s="1"/>
      <c r="O71" s="1"/>
      <c r="P71" s="47"/>
      <c r="Q71" s="48"/>
      <c r="R71" s="48"/>
      <c r="S71" s="48"/>
      <c r="T71" s="48"/>
      <c r="U71" s="48"/>
      <c r="V71" s="48"/>
      <c r="W71" s="48"/>
      <c r="X71" s="48"/>
      <c r="Y71" s="48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>
        <f t="shared" si="26"/>
        <v>0</v>
      </c>
      <c r="BK71" s="10">
        <v>41985</v>
      </c>
      <c r="BL71" s="1" t="s">
        <v>726</v>
      </c>
      <c r="BM71" s="10"/>
    </row>
    <row r="72" spans="1:65" s="46" customFormat="1" ht="50.25" hidden="1" customHeight="1" x14ac:dyDescent="0.25"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>
        <v>3.5000000000000003E-2</v>
      </c>
      <c r="AY72" s="27">
        <f t="shared" ref="AY72:AY74" si="27">AX72*1023</f>
        <v>35.805000000000007</v>
      </c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>
        <f t="shared" si="26"/>
        <v>35.805000000000007</v>
      </c>
      <c r="BK72" s="28">
        <v>41981</v>
      </c>
      <c r="BL72" s="27"/>
      <c r="BM72" s="28"/>
    </row>
    <row r="73" spans="1:65" s="46" customFormat="1" ht="50.25" hidden="1" customHeight="1" x14ac:dyDescent="0.25"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>
        <v>0.1</v>
      </c>
      <c r="AY73" s="27">
        <f t="shared" si="27"/>
        <v>102.30000000000001</v>
      </c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>
        <f t="shared" si="26"/>
        <v>102.30000000000001</v>
      </c>
      <c r="BK73" s="28">
        <v>41985</v>
      </c>
      <c r="BL73" s="27"/>
      <c r="BM73" s="28"/>
    </row>
    <row r="74" spans="1:65" s="46" customFormat="1" ht="50.25" hidden="1" customHeight="1" x14ac:dyDescent="0.25"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>
        <v>0.46</v>
      </c>
      <c r="AY74" s="27">
        <f t="shared" si="27"/>
        <v>470.58000000000004</v>
      </c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>
        <f t="shared" si="26"/>
        <v>470.58000000000004</v>
      </c>
      <c r="BK74" s="28">
        <v>41979</v>
      </c>
      <c r="BL74" s="27"/>
      <c r="BM74" s="28"/>
    </row>
    <row r="75" spans="1:65" s="46" customFormat="1" ht="156" hidden="1" customHeight="1" x14ac:dyDescent="0.25">
      <c r="A75" s="28" t="s">
        <v>88</v>
      </c>
      <c r="B75" s="26" t="s">
        <v>215</v>
      </c>
      <c r="C75" s="29">
        <v>466.1</v>
      </c>
      <c r="D75" s="26" t="s">
        <v>342</v>
      </c>
      <c r="E75" s="26" t="s">
        <v>420</v>
      </c>
      <c r="F75" s="26" t="s">
        <v>475</v>
      </c>
      <c r="G75" s="26" t="s">
        <v>32</v>
      </c>
      <c r="H75" s="26" t="s">
        <v>591</v>
      </c>
      <c r="I75" s="26"/>
      <c r="J75" s="26"/>
      <c r="K75" s="27"/>
      <c r="L75" s="27"/>
      <c r="M75" s="27"/>
      <c r="N75" s="27"/>
      <c r="O75" s="27"/>
      <c r="P75" s="43" t="s">
        <v>848</v>
      </c>
      <c r="Q75" s="24"/>
      <c r="R75" s="24">
        <f>R52+R53</f>
        <v>840.72</v>
      </c>
      <c r="S75" s="24"/>
      <c r="T75" s="24">
        <f t="shared" ref="T75" si="28">R75*0.08</f>
        <v>67.257599999999996</v>
      </c>
      <c r="U75" s="24">
        <f>R75*0.86</f>
        <v>723.01920000000007</v>
      </c>
      <c r="V75" s="24"/>
      <c r="W75" s="24">
        <v>0</v>
      </c>
      <c r="X75" s="24">
        <f>R75*0.06</f>
        <v>50.443199999999997</v>
      </c>
      <c r="Y75" s="24">
        <f t="shared" ref="Y75" si="29">T75+U75+X75</f>
        <v>840.72000000000014</v>
      </c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>
        <v>1.24</v>
      </c>
      <c r="BF75" s="27">
        <f>BE75*135.6*2</f>
        <v>336.28800000000001</v>
      </c>
      <c r="BG75" s="27"/>
      <c r="BH75" s="27" t="s">
        <v>733</v>
      </c>
      <c r="BI75" s="27">
        <f>1.24*135.6*2*1.5</f>
        <v>504.43200000000002</v>
      </c>
      <c r="BJ75" s="27">
        <f t="shared" si="26"/>
        <v>840.72</v>
      </c>
      <c r="BK75" s="28">
        <v>42049</v>
      </c>
      <c r="BL75" s="27"/>
      <c r="BM75" s="28"/>
    </row>
    <row r="76" spans="1:65" hidden="1" x14ac:dyDescent="0.35"/>
    <row r="77" spans="1:65" hidden="1" x14ac:dyDescent="0.35"/>
    <row r="78" spans="1:65" s="46" customFormat="1" ht="46.5" hidden="1" customHeight="1" x14ac:dyDescent="0.25">
      <c r="A78" s="28" t="s">
        <v>90</v>
      </c>
      <c r="B78" s="26" t="s">
        <v>217</v>
      </c>
      <c r="C78" s="29">
        <v>466.1</v>
      </c>
      <c r="D78" s="26" t="s">
        <v>344</v>
      </c>
      <c r="E78" s="26" t="s">
        <v>420</v>
      </c>
      <c r="F78" s="26" t="s">
        <v>477</v>
      </c>
      <c r="G78" s="26" t="s">
        <v>594</v>
      </c>
      <c r="H78" s="26" t="s">
        <v>595</v>
      </c>
      <c r="I78" s="26"/>
      <c r="J78" s="26" t="s">
        <v>691</v>
      </c>
      <c r="K78" s="27"/>
      <c r="L78" s="27"/>
      <c r="M78" s="27"/>
      <c r="N78" s="27"/>
      <c r="O78" s="27"/>
      <c r="P78" s="43" t="s">
        <v>852</v>
      </c>
      <c r="Q78" s="24"/>
      <c r="R78" s="24">
        <f>R5+R7+R9+R13+R28+R50+R29</f>
        <v>643.75700000000006</v>
      </c>
      <c r="S78" s="24"/>
      <c r="T78" s="24">
        <f>T5+T7+T9+T13+T28+T50+T29</f>
        <v>40.971359999999997</v>
      </c>
      <c r="U78" s="24">
        <f>U5+U7+U9+U13+U28+U50+U29</f>
        <v>372.77370239999993</v>
      </c>
      <c r="V78" s="24"/>
      <c r="W78" s="24">
        <f>W5+W7+W9+W13+W28+W50+W29</f>
        <v>183.64499999999998</v>
      </c>
      <c r="X78" s="24">
        <f>X5+X7+X9+X13+X28+X50+X29</f>
        <v>23.756937599999997</v>
      </c>
      <c r="Y78" s="24">
        <f>Y5+Y7+Y9+Y13+Y28+Y50+Y29</f>
        <v>622.89700000000005</v>
      </c>
      <c r="Z78" s="82">
        <v>0.01</v>
      </c>
      <c r="AA78" s="82">
        <f>Z78*1210</f>
        <v>12.1</v>
      </c>
      <c r="AB78" s="27"/>
      <c r="AC78" s="27"/>
      <c r="AD78" s="27"/>
      <c r="AE78" s="27"/>
      <c r="AF78" s="82">
        <v>1</v>
      </c>
      <c r="AG78" s="82">
        <v>53.34</v>
      </c>
      <c r="AH78" s="27"/>
      <c r="AI78" s="27"/>
      <c r="AJ78" s="27"/>
      <c r="AK78" s="27"/>
      <c r="AL78" s="27"/>
      <c r="AM78" s="27"/>
      <c r="AN78" s="82" t="s">
        <v>698</v>
      </c>
      <c r="AO78" s="82">
        <f>49.7+135.135</f>
        <v>184.83499999999998</v>
      </c>
      <c r="AP78" s="82">
        <v>1</v>
      </c>
      <c r="AQ78" s="82">
        <v>12.5</v>
      </c>
      <c r="AR78" s="27"/>
      <c r="AS78" s="27"/>
      <c r="AT78" s="27"/>
      <c r="AU78" s="27"/>
      <c r="AV78" s="82"/>
      <c r="AW78" s="82"/>
      <c r="AX78" s="82">
        <v>0.3</v>
      </c>
      <c r="AY78" s="82">
        <f t="shared" ref="AY78:AY86" si="30">AX78*1023</f>
        <v>306.89999999999998</v>
      </c>
      <c r="AZ78" s="82"/>
      <c r="BA78" s="82"/>
      <c r="BB78" s="82"/>
      <c r="BC78" s="82"/>
      <c r="BD78" s="82"/>
      <c r="BE78" s="82">
        <v>0.16</v>
      </c>
      <c r="BF78" s="82">
        <f>BE78*135.6*2</f>
        <v>43.391999999999996</v>
      </c>
      <c r="BG78" s="82"/>
      <c r="BH78" s="82"/>
      <c r="BI78" s="82"/>
      <c r="BJ78" s="82">
        <f>AA78+AG78+AO78+AQ78+AW78+AY78+BD78+BF78+BI78</f>
        <v>613.06700000000001</v>
      </c>
      <c r="BK78" s="88">
        <v>42040</v>
      </c>
      <c r="BL78" s="82"/>
      <c r="BM78" s="88"/>
    </row>
    <row r="79" spans="1:65" s="46" customFormat="1" ht="50.25" hidden="1" customHeight="1" x14ac:dyDescent="0.25">
      <c r="Z79" s="83"/>
      <c r="AA79" s="83"/>
      <c r="AB79" s="27"/>
      <c r="AC79" s="27"/>
      <c r="AD79" s="27"/>
      <c r="AE79" s="27"/>
      <c r="AF79" s="83"/>
      <c r="AG79" s="83"/>
      <c r="AH79" s="27"/>
      <c r="AI79" s="27"/>
      <c r="AJ79" s="27"/>
      <c r="AK79" s="27"/>
      <c r="AL79" s="27"/>
      <c r="AM79" s="27"/>
      <c r="AN79" s="83"/>
      <c r="AO79" s="83"/>
      <c r="AP79" s="83"/>
      <c r="AQ79" s="83"/>
      <c r="AR79" s="27"/>
      <c r="AS79" s="27"/>
      <c r="AT79" s="27"/>
      <c r="AU79" s="27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  <c r="BH79" s="83"/>
      <c r="BI79" s="83"/>
      <c r="BJ79" s="83"/>
      <c r="BK79" s="89"/>
      <c r="BL79" s="83"/>
      <c r="BM79" s="89"/>
    </row>
    <row r="80" spans="1:65" s="46" customFormat="1" ht="50.25" hidden="1" customHeight="1" x14ac:dyDescent="0.25">
      <c r="Z80" s="83"/>
      <c r="AA80" s="83"/>
      <c r="AB80" s="27"/>
      <c r="AC80" s="27"/>
      <c r="AD80" s="27"/>
      <c r="AE80" s="27"/>
      <c r="AF80" s="83"/>
      <c r="AG80" s="83"/>
      <c r="AH80" s="27"/>
      <c r="AI80" s="27"/>
      <c r="AJ80" s="27"/>
      <c r="AK80" s="27"/>
      <c r="AL80" s="27"/>
      <c r="AM80" s="27"/>
      <c r="AN80" s="83"/>
      <c r="AO80" s="83"/>
      <c r="AP80" s="83"/>
      <c r="AQ80" s="83"/>
      <c r="AR80" s="27"/>
      <c r="AS80" s="27"/>
      <c r="AT80" s="27"/>
      <c r="AU80" s="27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9"/>
      <c r="BL80" s="83"/>
      <c r="BM80" s="89"/>
    </row>
    <row r="81" spans="1:65" s="46" customFormat="1" ht="50.25" hidden="1" customHeight="1" x14ac:dyDescent="0.25">
      <c r="Z81" s="83"/>
      <c r="AA81" s="83"/>
      <c r="AB81" s="27"/>
      <c r="AC81" s="27"/>
      <c r="AD81" s="27"/>
      <c r="AE81" s="27"/>
      <c r="AF81" s="83"/>
      <c r="AG81" s="83"/>
      <c r="AH81" s="27"/>
      <c r="AI81" s="27"/>
      <c r="AJ81" s="27"/>
      <c r="AK81" s="27"/>
      <c r="AL81" s="27"/>
      <c r="AM81" s="27"/>
      <c r="AN81" s="83"/>
      <c r="AO81" s="83"/>
      <c r="AP81" s="83"/>
      <c r="AQ81" s="83"/>
      <c r="AR81" s="27"/>
      <c r="AS81" s="27"/>
      <c r="AT81" s="27"/>
      <c r="AU81" s="27"/>
      <c r="AV81" s="83"/>
      <c r="AW81" s="83"/>
      <c r="AX81" s="83"/>
      <c r="AY81" s="83"/>
      <c r="AZ81" s="83"/>
      <c r="BA81" s="83"/>
      <c r="BB81" s="83"/>
      <c r="BC81" s="83"/>
      <c r="BD81" s="83"/>
      <c r="BE81" s="83"/>
      <c r="BF81" s="83"/>
      <c r="BG81" s="83"/>
      <c r="BH81" s="83"/>
      <c r="BI81" s="83"/>
      <c r="BJ81" s="83"/>
      <c r="BK81" s="89"/>
      <c r="BL81" s="83"/>
      <c r="BM81" s="89"/>
    </row>
    <row r="82" spans="1:65" s="46" customFormat="1" ht="50.25" hidden="1" customHeight="1" x14ac:dyDescent="0.25">
      <c r="Z82" s="83"/>
      <c r="AA82" s="83"/>
      <c r="AB82" s="27"/>
      <c r="AC82" s="27"/>
      <c r="AD82" s="27"/>
      <c r="AE82" s="27"/>
      <c r="AF82" s="83"/>
      <c r="AG82" s="83"/>
      <c r="AH82" s="27"/>
      <c r="AI82" s="27"/>
      <c r="AJ82" s="27"/>
      <c r="AK82" s="27"/>
      <c r="AL82" s="27"/>
      <c r="AM82" s="27"/>
      <c r="AN82" s="83"/>
      <c r="AO82" s="83"/>
      <c r="AP82" s="83"/>
      <c r="AQ82" s="83"/>
      <c r="AR82" s="27"/>
      <c r="AS82" s="27"/>
      <c r="AT82" s="27"/>
      <c r="AU82" s="27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83"/>
      <c r="BI82" s="83"/>
      <c r="BJ82" s="83"/>
      <c r="BK82" s="89"/>
      <c r="BL82" s="83"/>
      <c r="BM82" s="89"/>
    </row>
    <row r="83" spans="1:65" s="46" customFormat="1" ht="50.25" hidden="1" customHeight="1" x14ac:dyDescent="0.25">
      <c r="Z83" s="83"/>
      <c r="AA83" s="83"/>
      <c r="AB83" s="27"/>
      <c r="AC83" s="27"/>
      <c r="AD83" s="27"/>
      <c r="AE83" s="27"/>
      <c r="AF83" s="83"/>
      <c r="AG83" s="83"/>
      <c r="AH83" s="27"/>
      <c r="AI83" s="27"/>
      <c r="AJ83" s="27"/>
      <c r="AK83" s="27"/>
      <c r="AL83" s="27"/>
      <c r="AM83" s="27"/>
      <c r="AN83" s="83"/>
      <c r="AO83" s="83"/>
      <c r="AP83" s="83"/>
      <c r="AQ83" s="83"/>
      <c r="AR83" s="27"/>
      <c r="AS83" s="27"/>
      <c r="AT83" s="27"/>
      <c r="AU83" s="27"/>
      <c r="AV83" s="83"/>
      <c r="AW83" s="83"/>
      <c r="AX83" s="83"/>
      <c r="AY83" s="83"/>
      <c r="AZ83" s="83"/>
      <c r="BA83" s="83"/>
      <c r="BB83" s="83"/>
      <c r="BC83" s="83"/>
      <c r="BD83" s="83"/>
      <c r="BE83" s="83"/>
      <c r="BF83" s="83"/>
      <c r="BG83" s="83"/>
      <c r="BH83" s="83"/>
      <c r="BI83" s="83"/>
      <c r="BJ83" s="83"/>
      <c r="BK83" s="89"/>
      <c r="BL83" s="83"/>
      <c r="BM83" s="89"/>
    </row>
    <row r="84" spans="1:65" s="46" customFormat="1" ht="50.25" hidden="1" customHeight="1" x14ac:dyDescent="0.25">
      <c r="Z84" s="83"/>
      <c r="AA84" s="83"/>
      <c r="AB84" s="27"/>
      <c r="AC84" s="27"/>
      <c r="AD84" s="27"/>
      <c r="AE84" s="27"/>
      <c r="AF84" s="83"/>
      <c r="AG84" s="83"/>
      <c r="AH84" s="27"/>
      <c r="AI84" s="27"/>
      <c r="AJ84" s="27"/>
      <c r="AK84" s="27"/>
      <c r="AL84" s="27"/>
      <c r="AM84" s="27"/>
      <c r="AN84" s="83"/>
      <c r="AO84" s="83"/>
      <c r="AP84" s="83"/>
      <c r="AQ84" s="83"/>
      <c r="AR84" s="27"/>
      <c r="AS84" s="27"/>
      <c r="AT84" s="27"/>
      <c r="AU84" s="27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4"/>
      <c r="BG84" s="84"/>
      <c r="BH84" s="84"/>
      <c r="BI84" s="84"/>
      <c r="BJ84" s="84"/>
      <c r="BK84" s="90"/>
      <c r="BL84" s="84"/>
      <c r="BM84" s="90"/>
    </row>
    <row r="85" spans="1:65" s="46" customFormat="1" ht="50.25" hidden="1" customHeight="1" x14ac:dyDescent="0.25">
      <c r="Z85" s="84"/>
      <c r="AA85" s="84"/>
      <c r="AB85" s="27"/>
      <c r="AC85" s="27"/>
      <c r="AD85" s="27"/>
      <c r="AE85" s="27"/>
      <c r="AF85" s="84"/>
      <c r="AG85" s="84"/>
      <c r="AH85" s="27"/>
      <c r="AI85" s="27"/>
      <c r="AJ85" s="27"/>
      <c r="AK85" s="27"/>
      <c r="AL85" s="27"/>
      <c r="AM85" s="27"/>
      <c r="AN85" s="84"/>
      <c r="AO85" s="84"/>
      <c r="AP85" s="84"/>
      <c r="AQ85" s="84"/>
      <c r="AR85" s="27"/>
      <c r="AS85" s="27"/>
      <c r="AT85" s="27"/>
      <c r="AU85" s="27"/>
      <c r="AV85" s="27"/>
      <c r="AW85" s="27"/>
      <c r="AX85" s="27">
        <v>0.03</v>
      </c>
      <c r="AY85" s="27">
        <f t="shared" si="30"/>
        <v>30.689999999999998</v>
      </c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>
        <f t="shared" ref="BJ85:BJ97" si="31">AA85+AG85+AO85+AQ85+AW85+AY85+BD85+BF85+BI85</f>
        <v>30.689999999999998</v>
      </c>
      <c r="BK85" s="28">
        <v>42040</v>
      </c>
      <c r="BL85" s="27"/>
      <c r="BM85" s="28"/>
    </row>
    <row r="86" spans="1:65" s="46" customFormat="1" ht="50.25" hidden="1" customHeight="1" x14ac:dyDescent="0.25"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>
        <v>0.35</v>
      </c>
      <c r="AY86" s="27">
        <f t="shared" si="30"/>
        <v>358.04999999999995</v>
      </c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>
        <f t="shared" si="31"/>
        <v>358.04999999999995</v>
      </c>
      <c r="BK86" s="28">
        <v>42060</v>
      </c>
      <c r="BL86" s="27" t="s">
        <v>734</v>
      </c>
      <c r="BM86" s="28"/>
    </row>
    <row r="87" spans="1:65" s="46" customFormat="1" ht="50.25" hidden="1" customHeight="1" x14ac:dyDescent="0.25"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 t="s">
        <v>735</v>
      </c>
      <c r="BF87" s="27">
        <f>0.6*1227.6</f>
        <v>736.56</v>
      </c>
      <c r="BG87" s="27"/>
      <c r="BH87" s="27"/>
      <c r="BI87" s="27"/>
      <c r="BJ87" s="27">
        <f t="shared" si="31"/>
        <v>736.56</v>
      </c>
      <c r="BK87" s="28">
        <v>42036</v>
      </c>
      <c r="BL87" s="27"/>
      <c r="BM87" s="28"/>
    </row>
    <row r="88" spans="1:65" s="6" customFormat="1" ht="139.5" hidden="1" x14ac:dyDescent="0.25">
      <c r="A88" s="10" t="s">
        <v>93</v>
      </c>
      <c r="B88" s="12" t="s">
        <v>220</v>
      </c>
      <c r="C88" s="13">
        <v>466.1</v>
      </c>
      <c r="D88" s="12" t="s">
        <v>347</v>
      </c>
      <c r="E88" s="12" t="s">
        <v>23</v>
      </c>
      <c r="F88" s="12" t="s">
        <v>480</v>
      </c>
      <c r="G88" s="12" t="s">
        <v>794</v>
      </c>
      <c r="H88" s="12" t="s">
        <v>24</v>
      </c>
      <c r="I88" s="12"/>
      <c r="J88" s="12" t="s">
        <v>693</v>
      </c>
      <c r="K88" s="1"/>
      <c r="L88" s="1"/>
      <c r="M88" s="1"/>
      <c r="N88" s="1"/>
      <c r="O88" s="1"/>
      <c r="P88" s="51"/>
      <c r="Q88" s="52"/>
      <c r="R88" s="53"/>
      <c r="S88" s="53"/>
      <c r="T88" s="53"/>
      <c r="U88" s="53"/>
      <c r="V88" s="53"/>
      <c r="W88" s="53"/>
      <c r="X88" s="53"/>
      <c r="Y88" s="53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>
        <f t="shared" si="31"/>
        <v>0</v>
      </c>
      <c r="BK88" s="10">
        <v>41981</v>
      </c>
      <c r="BL88" s="1" t="s">
        <v>736</v>
      </c>
      <c r="BM88" s="10"/>
    </row>
    <row r="89" spans="1:65" hidden="1" x14ac:dyDescent="0.35"/>
    <row r="90" spans="1:65" hidden="1" x14ac:dyDescent="0.35"/>
    <row r="91" spans="1:65" s="6" customFormat="1" ht="161.25" hidden="1" x14ac:dyDescent="0.25">
      <c r="A91" s="10" t="s">
        <v>106</v>
      </c>
      <c r="B91" s="12" t="s">
        <v>233</v>
      </c>
      <c r="C91" s="13">
        <v>466.1</v>
      </c>
      <c r="D91" s="12" t="s">
        <v>360</v>
      </c>
      <c r="E91" s="12" t="s">
        <v>23</v>
      </c>
      <c r="F91" s="12" t="s">
        <v>493</v>
      </c>
      <c r="G91" s="12" t="s">
        <v>801</v>
      </c>
      <c r="H91" s="12" t="s">
        <v>24</v>
      </c>
      <c r="I91" s="12"/>
      <c r="J91" s="12"/>
      <c r="K91" s="1"/>
      <c r="L91" s="1"/>
      <c r="M91" s="1"/>
      <c r="N91" s="1"/>
      <c r="O91" s="1"/>
      <c r="P91" s="47"/>
      <c r="Q91" s="48"/>
      <c r="R91" s="48"/>
      <c r="S91" s="48"/>
      <c r="T91" s="48"/>
      <c r="U91" s="48"/>
      <c r="V91" s="48"/>
      <c r="W91" s="48"/>
      <c r="X91" s="48"/>
      <c r="Y91" s="48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>
        <f t="shared" si="31"/>
        <v>0</v>
      </c>
      <c r="BK91" s="10">
        <v>41994</v>
      </c>
      <c r="BL91" s="1" t="s">
        <v>742</v>
      </c>
      <c r="BM91" s="10"/>
    </row>
    <row r="92" spans="1:65" s="46" customFormat="1" ht="50.25" hidden="1" customHeight="1" x14ac:dyDescent="0.25"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>
        <v>0.3</v>
      </c>
      <c r="AY92" s="27">
        <f t="shared" ref="AY92:AY93" si="32">AX92*1023</f>
        <v>306.89999999999998</v>
      </c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>
        <f t="shared" si="31"/>
        <v>306.89999999999998</v>
      </c>
      <c r="BK92" s="28">
        <v>41985</v>
      </c>
      <c r="BL92" s="27" t="s">
        <v>744</v>
      </c>
      <c r="BM92" s="28"/>
    </row>
    <row r="93" spans="1:65" s="46" customFormat="1" ht="50.25" hidden="1" customHeight="1" x14ac:dyDescent="0.25"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>
        <v>0.56000000000000005</v>
      </c>
      <c r="AY93" s="27">
        <f t="shared" si="32"/>
        <v>572.88000000000011</v>
      </c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>
        <f t="shared" si="31"/>
        <v>572.88000000000011</v>
      </c>
      <c r="BK93" s="28">
        <v>41993</v>
      </c>
      <c r="BL93" s="27"/>
      <c r="BM93" s="28"/>
    </row>
    <row r="94" spans="1:65" s="6" customFormat="1" ht="139.5" hidden="1" x14ac:dyDescent="0.25">
      <c r="A94" s="10" t="s">
        <v>117</v>
      </c>
      <c r="B94" s="12" t="s">
        <v>244</v>
      </c>
      <c r="C94" s="13">
        <v>466.1</v>
      </c>
      <c r="D94" s="12" t="s">
        <v>371</v>
      </c>
      <c r="E94" s="12" t="s">
        <v>23</v>
      </c>
      <c r="F94" s="12" t="s">
        <v>504</v>
      </c>
      <c r="G94" s="12" t="s">
        <v>809</v>
      </c>
      <c r="H94" s="12" t="s">
        <v>24</v>
      </c>
      <c r="I94" s="12"/>
      <c r="J94" s="12"/>
      <c r="K94" s="1"/>
      <c r="L94" s="1"/>
      <c r="M94" s="1"/>
      <c r="N94" s="1"/>
      <c r="O94" s="1"/>
      <c r="P94" s="54"/>
      <c r="Q94" s="55"/>
      <c r="R94" s="48"/>
      <c r="S94" s="48"/>
      <c r="T94" s="48"/>
      <c r="U94" s="48"/>
      <c r="V94" s="48"/>
      <c r="W94" s="48"/>
      <c r="X94" s="48"/>
      <c r="Y94" s="48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>
        <f t="shared" si="31"/>
        <v>0</v>
      </c>
      <c r="BK94" s="10">
        <v>41985</v>
      </c>
      <c r="BL94" s="1" t="s">
        <v>747</v>
      </c>
      <c r="BM94" s="10"/>
    </row>
    <row r="95" spans="1:65" s="46" customFormat="1" ht="50.25" hidden="1" customHeight="1" x14ac:dyDescent="0.25"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>
        <v>0.03</v>
      </c>
      <c r="AY95" s="27">
        <f t="shared" ref="AY95:AY96" si="33">AX95*1023</f>
        <v>30.689999999999998</v>
      </c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>
        <f t="shared" si="31"/>
        <v>30.689999999999998</v>
      </c>
      <c r="BK95" s="28">
        <v>41995</v>
      </c>
      <c r="BL95" s="27"/>
      <c r="BM95" s="28"/>
    </row>
    <row r="96" spans="1:65" s="46" customFormat="1" ht="50.25" hidden="1" customHeight="1" x14ac:dyDescent="0.25"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>
        <v>0.5</v>
      </c>
      <c r="AY96" s="27">
        <f t="shared" si="33"/>
        <v>511.5</v>
      </c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>
        <f t="shared" si="31"/>
        <v>511.5</v>
      </c>
      <c r="BK96" s="28">
        <v>41986</v>
      </c>
      <c r="BL96" s="27"/>
      <c r="BM96" s="28"/>
    </row>
    <row r="97" spans="1:65" s="46" customFormat="1" ht="139.5" hidden="1" x14ac:dyDescent="0.25">
      <c r="A97" s="28" t="s">
        <v>122</v>
      </c>
      <c r="B97" s="26" t="s">
        <v>249</v>
      </c>
      <c r="C97" s="29">
        <v>466.1</v>
      </c>
      <c r="D97" s="26" t="s">
        <v>376</v>
      </c>
      <c r="E97" s="26" t="s">
        <v>23</v>
      </c>
      <c r="F97" s="26" t="s">
        <v>509</v>
      </c>
      <c r="G97" s="26" t="s">
        <v>812</v>
      </c>
      <c r="H97" s="26" t="s">
        <v>606</v>
      </c>
      <c r="I97" s="26"/>
      <c r="J97" s="26"/>
      <c r="K97" s="27"/>
      <c r="L97" s="27"/>
      <c r="M97" s="27"/>
      <c r="N97" s="27"/>
      <c r="O97" s="27"/>
      <c r="P97" s="43" t="s">
        <v>850</v>
      </c>
      <c r="Q97" s="24"/>
      <c r="R97" s="24">
        <f>R10+R11</f>
        <v>207.40900000000002</v>
      </c>
      <c r="S97" s="24"/>
      <c r="T97" s="24">
        <f>R97*0.08</f>
        <v>16.592720000000003</v>
      </c>
      <c r="U97" s="24">
        <f>R97-T97-X97</f>
        <v>176.29765</v>
      </c>
      <c r="V97" s="24"/>
      <c r="W97" s="24">
        <f>W10</f>
        <v>135.13499999999999</v>
      </c>
      <c r="X97" s="24">
        <f>R97*0.07</f>
        <v>14.518630000000003</v>
      </c>
      <c r="Y97" s="24">
        <f>Y10+Y11</f>
        <v>207.40899999999999</v>
      </c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 t="s">
        <v>750</v>
      </c>
      <c r="AO97" s="27">
        <f>22.574+49.7+135.135</f>
        <v>207.40899999999999</v>
      </c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>
        <f t="shared" si="31"/>
        <v>207.40899999999999</v>
      </c>
      <c r="BK97" s="28">
        <v>42054</v>
      </c>
      <c r="BL97" s="27" t="s">
        <v>749</v>
      </c>
      <c r="BM97" s="28"/>
    </row>
    <row r="98" spans="1:65" hidden="1" x14ac:dyDescent="0.35"/>
    <row r="99" spans="1:65" hidden="1" x14ac:dyDescent="0.35"/>
    <row r="100" spans="1:65" s="46" customFormat="1" ht="50.25" hidden="1" customHeight="1" x14ac:dyDescent="0.25"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>
        <v>0.18</v>
      </c>
      <c r="AY100" s="27">
        <f t="shared" ref="AY100:AY114" si="34">AX100*1023</f>
        <v>184.14</v>
      </c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>
        <f>AA100+AG100+AO100+AQ100+AW100+AY100+BD100+BF100+BI100</f>
        <v>184.14</v>
      </c>
      <c r="BK100" s="28">
        <v>41988</v>
      </c>
      <c r="BL100" s="27" t="s">
        <v>751</v>
      </c>
      <c r="BM100" s="28"/>
    </row>
    <row r="101" spans="1:65" s="46" customFormat="1" ht="50.25" hidden="1" customHeight="1" x14ac:dyDescent="0.25"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>
        <v>0.03</v>
      </c>
      <c r="AY101" s="27">
        <f t="shared" si="34"/>
        <v>30.689999999999998</v>
      </c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>
        <f>AA101+AG101+AO101+AQ101+AW101+AY101+BD101+BF101+BI101</f>
        <v>30.689999999999998</v>
      </c>
      <c r="BK101" s="28">
        <v>41988</v>
      </c>
      <c r="BL101" s="27" t="s">
        <v>752</v>
      </c>
      <c r="BM101" s="28"/>
    </row>
    <row r="102" spans="1:65" s="46" customFormat="1" ht="50.25" hidden="1" customHeight="1" x14ac:dyDescent="0.25"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>
        <v>0.14000000000000001</v>
      </c>
      <c r="AY102" s="27">
        <f t="shared" si="34"/>
        <v>143.22000000000003</v>
      </c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>
        <f>AA102+AG102+AO102+AQ102+AW102+AY102+BD102+BF102+BI102</f>
        <v>143.22000000000003</v>
      </c>
      <c r="BK102" s="28">
        <v>41998</v>
      </c>
      <c r="BL102" s="27"/>
      <c r="BM102" s="28"/>
    </row>
    <row r="103" spans="1:65" s="46" customFormat="1" ht="153" hidden="1" customHeight="1" x14ac:dyDescent="0.25">
      <c r="A103" s="28" t="s">
        <v>130</v>
      </c>
      <c r="B103" s="26" t="s">
        <v>257</v>
      </c>
      <c r="C103" s="29">
        <v>466.1</v>
      </c>
      <c r="D103" s="26" t="s">
        <v>384</v>
      </c>
      <c r="E103" s="26" t="s">
        <v>23</v>
      </c>
      <c r="F103" s="26" t="s">
        <v>517</v>
      </c>
      <c r="G103" s="26" t="s">
        <v>612</v>
      </c>
      <c r="H103" s="26" t="s">
        <v>613</v>
      </c>
      <c r="I103" s="26"/>
      <c r="J103" s="26"/>
      <c r="K103" s="27"/>
      <c r="L103" s="27"/>
      <c r="M103" s="27"/>
      <c r="N103" s="27"/>
      <c r="O103" s="27"/>
      <c r="P103" s="45" t="s">
        <v>851</v>
      </c>
      <c r="Q103" s="24"/>
      <c r="R103" s="24">
        <f>R15+R40</f>
        <v>424.76600000000008</v>
      </c>
      <c r="S103" s="24"/>
      <c r="T103" s="24">
        <f>T15+T40</f>
        <v>31.530999999999999</v>
      </c>
      <c r="U103" s="24">
        <f>U15+U40</f>
        <v>265.02999999999997</v>
      </c>
      <c r="V103" s="24"/>
      <c r="W103" s="24">
        <f>W15+W40</f>
        <v>85.004999999999995</v>
      </c>
      <c r="X103" s="24">
        <f>X15+X40</f>
        <v>26.11</v>
      </c>
      <c r="Y103" s="24">
        <f>Y15+Y40</f>
        <v>407.67600000000004</v>
      </c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 t="s">
        <v>725</v>
      </c>
      <c r="AW103" s="27">
        <v>138.32599999999999</v>
      </c>
      <c r="AX103" s="27">
        <v>0.28000000000000003</v>
      </c>
      <c r="AY103" s="27">
        <f t="shared" si="34"/>
        <v>286.44000000000005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>
        <f>AA103+AG103+AO103+AQ103+AW103+AY103+BD103+BF103+BI103</f>
        <v>424.76600000000008</v>
      </c>
      <c r="BK103" s="28">
        <v>42053</v>
      </c>
      <c r="BL103" s="27"/>
      <c r="BM103" s="28"/>
    </row>
    <row r="104" spans="1:65" hidden="1" x14ac:dyDescent="0.35"/>
    <row r="105" spans="1:65" s="6" customFormat="1" ht="50.25" hidden="1" customHeight="1" x14ac:dyDescent="0.25"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27"/>
      <c r="BK105" s="10"/>
      <c r="BL105" s="1"/>
      <c r="BM105" s="10"/>
    </row>
    <row r="106" spans="1:65" s="46" customFormat="1" ht="50.25" hidden="1" customHeight="1" x14ac:dyDescent="0.25"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>
        <v>0.12</v>
      </c>
      <c r="AY106" s="27">
        <f t="shared" si="34"/>
        <v>122.75999999999999</v>
      </c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>
        <f t="shared" ref="BJ106:BJ114" si="35">AA106+AG106+AO106+AQ106+AW106+AY106+BD106+BF106+BI106</f>
        <v>122.75999999999999</v>
      </c>
      <c r="BK106" s="28">
        <v>41993</v>
      </c>
      <c r="BL106" s="27"/>
      <c r="BM106" s="28"/>
    </row>
    <row r="107" spans="1:65" s="46" customFormat="1" ht="50.25" hidden="1" customHeight="1" x14ac:dyDescent="0.25"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>
        <v>0.08</v>
      </c>
      <c r="AY107" s="27">
        <f t="shared" si="34"/>
        <v>81.84</v>
      </c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>
        <f t="shared" si="35"/>
        <v>81.84</v>
      </c>
      <c r="BK107" s="28">
        <v>41991</v>
      </c>
      <c r="BL107" s="27"/>
      <c r="BM107" s="28"/>
    </row>
    <row r="108" spans="1:65" s="46" customFormat="1" ht="50.25" hidden="1" customHeight="1" x14ac:dyDescent="0.25"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>
        <v>0.45</v>
      </c>
      <c r="AY108" s="27">
        <f t="shared" si="34"/>
        <v>460.35</v>
      </c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>
        <f t="shared" si="35"/>
        <v>460.35</v>
      </c>
      <c r="BK108" s="28">
        <v>41995</v>
      </c>
      <c r="BL108" s="27"/>
      <c r="BM108" s="28"/>
    </row>
    <row r="109" spans="1:65" s="46" customFormat="1" ht="50.25" hidden="1" customHeight="1" x14ac:dyDescent="0.25"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>
        <v>0.06</v>
      </c>
      <c r="AY109" s="27">
        <f t="shared" si="34"/>
        <v>61.379999999999995</v>
      </c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>
        <f t="shared" si="35"/>
        <v>61.379999999999995</v>
      </c>
      <c r="BK109" s="28">
        <v>41992</v>
      </c>
      <c r="BL109" s="27"/>
      <c r="BM109" s="28"/>
    </row>
    <row r="110" spans="1:65" s="46" customFormat="1" ht="50.25" hidden="1" customHeight="1" x14ac:dyDescent="0.25"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>
        <v>0.03</v>
      </c>
      <c r="AY110" s="27">
        <f t="shared" si="34"/>
        <v>30.689999999999998</v>
      </c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>
        <f t="shared" si="35"/>
        <v>30.689999999999998</v>
      </c>
      <c r="BK110" s="28">
        <v>41992</v>
      </c>
      <c r="BL110" s="27"/>
      <c r="BM110" s="28"/>
    </row>
    <row r="111" spans="1:65" s="46" customFormat="1" ht="50.25" hidden="1" customHeight="1" x14ac:dyDescent="0.25"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>
        <v>0.12</v>
      </c>
      <c r="AY111" s="27">
        <f t="shared" si="34"/>
        <v>122.75999999999999</v>
      </c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>
        <f t="shared" si="35"/>
        <v>122.75999999999999</v>
      </c>
      <c r="BK111" s="28">
        <v>42001</v>
      </c>
      <c r="BL111" s="27"/>
      <c r="BM111" s="28"/>
    </row>
    <row r="112" spans="1:65" s="46" customFormat="1" ht="50.25" hidden="1" customHeight="1" x14ac:dyDescent="0.25"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>
        <v>0.04</v>
      </c>
      <c r="AY112" s="27">
        <f t="shared" si="34"/>
        <v>40.92</v>
      </c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>
        <f t="shared" si="35"/>
        <v>40.92</v>
      </c>
      <c r="BK112" s="28">
        <v>42001</v>
      </c>
      <c r="BL112" s="27"/>
      <c r="BM112" s="28"/>
    </row>
    <row r="113" spans="1:65" s="46" customFormat="1" ht="50.25" hidden="1" customHeight="1" x14ac:dyDescent="0.25"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>
        <v>1</v>
      </c>
      <c r="AW113" s="27"/>
      <c r="AX113" s="27">
        <v>0.12</v>
      </c>
      <c r="AY113" s="27">
        <f t="shared" si="34"/>
        <v>122.75999999999999</v>
      </c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>
        <f t="shared" si="35"/>
        <v>122.75999999999999</v>
      </c>
      <c r="BK113" s="28">
        <v>42002</v>
      </c>
      <c r="BL113" s="27"/>
      <c r="BM113" s="28"/>
    </row>
    <row r="114" spans="1:65" s="46" customFormat="1" ht="50.25" hidden="1" customHeight="1" x14ac:dyDescent="0.25"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>
        <v>0.06</v>
      </c>
      <c r="AY114" s="27">
        <f t="shared" si="34"/>
        <v>61.379999999999995</v>
      </c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>
        <f t="shared" si="35"/>
        <v>61.379999999999995</v>
      </c>
      <c r="BK114" s="28">
        <v>42064</v>
      </c>
      <c r="BL114" s="27" t="s">
        <v>766</v>
      </c>
      <c r="BM114" s="28"/>
    </row>
    <row r="115" spans="1:65" s="41" customFormat="1" ht="66.75" customHeight="1" x14ac:dyDescent="0.25">
      <c r="A115" s="91" t="s">
        <v>845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3"/>
      <c r="R115" s="38">
        <f>R3+R17+R18+R19+R20+R21+R66+R25+R26+R27+R75+R78+R30+R51+R31+R32+R33+R34+R35+R36+R97+R37+R38+R39+R103+R41+R42+R43+R44+R45+R46+R47+R54+R55</f>
        <v>9345.3979999999992</v>
      </c>
      <c r="S115" s="38">
        <f>S3+S17+S18+S19+S20+S21+S66+S25+S26+S27+S75+S78+S30+S51+S31+S32+S33+S34+S35+S36+S97+S37+S38+S39+S103+S41+S42+S43+S44+S45+S46+S47+S54+S55</f>
        <v>0</v>
      </c>
      <c r="T115" s="78">
        <f>SUBTOTAL(9,T4:T53)</f>
        <v>687.32168000000013</v>
      </c>
      <c r="U115" s="78">
        <f t="shared" ref="U115:Y115" si="36">SUBTOTAL(9,U4:U53)</f>
        <v>7080.8050264000003</v>
      </c>
      <c r="V115" s="78">
        <f t="shared" si="36"/>
        <v>5.25</v>
      </c>
      <c r="W115" s="78">
        <f t="shared" si="36"/>
        <v>672.43499999999995</v>
      </c>
      <c r="X115" s="78">
        <f t="shared" si="36"/>
        <v>497.52129359999998</v>
      </c>
      <c r="Y115" s="78">
        <f t="shared" si="36"/>
        <v>8943.3330000000005</v>
      </c>
      <c r="Z115" s="37">
        <f t="shared" ref="Z115:BJ115" si="37">SUM(Z3:Z114)</f>
        <v>6.9999999999999993E-2</v>
      </c>
      <c r="AA115" s="37">
        <f t="shared" si="37"/>
        <v>84.699999999999989</v>
      </c>
      <c r="AB115" s="37">
        <f t="shared" si="37"/>
        <v>0</v>
      </c>
      <c r="AC115" s="37">
        <f t="shared" si="37"/>
        <v>0</v>
      </c>
      <c r="AD115" s="37">
        <f t="shared" si="37"/>
        <v>0</v>
      </c>
      <c r="AE115" s="37">
        <f t="shared" si="37"/>
        <v>0</v>
      </c>
      <c r="AF115" s="37">
        <f t="shared" si="37"/>
        <v>2</v>
      </c>
      <c r="AG115" s="37">
        <f t="shared" si="37"/>
        <v>106.68</v>
      </c>
      <c r="AH115" s="37">
        <f t="shared" si="37"/>
        <v>0</v>
      </c>
      <c r="AI115" s="37">
        <f t="shared" si="37"/>
        <v>0</v>
      </c>
      <c r="AJ115" s="37">
        <f t="shared" si="37"/>
        <v>0</v>
      </c>
      <c r="AK115" s="37">
        <f t="shared" si="37"/>
        <v>0</v>
      </c>
      <c r="AL115" s="37">
        <f t="shared" si="37"/>
        <v>0</v>
      </c>
      <c r="AM115" s="37">
        <f t="shared" si="37"/>
        <v>0</v>
      </c>
      <c r="AN115" s="37">
        <f t="shared" si="37"/>
        <v>0</v>
      </c>
      <c r="AO115" s="37">
        <f t="shared" si="37"/>
        <v>577.07899999999995</v>
      </c>
      <c r="AP115" s="37">
        <f t="shared" si="37"/>
        <v>2</v>
      </c>
      <c r="AQ115" s="37">
        <f t="shared" si="37"/>
        <v>25</v>
      </c>
      <c r="AR115" s="37">
        <f t="shared" si="37"/>
        <v>0</v>
      </c>
      <c r="AS115" s="37">
        <f t="shared" si="37"/>
        <v>0</v>
      </c>
      <c r="AT115" s="37">
        <f t="shared" si="37"/>
        <v>0</v>
      </c>
      <c r="AU115" s="37">
        <f t="shared" si="37"/>
        <v>0</v>
      </c>
      <c r="AV115" s="37">
        <f t="shared" si="37"/>
        <v>1</v>
      </c>
      <c r="AW115" s="37">
        <f t="shared" si="37"/>
        <v>276.65199999999999</v>
      </c>
      <c r="AX115" s="37">
        <f t="shared" si="37"/>
        <v>6.4450000000000003</v>
      </c>
      <c r="AY115" s="37">
        <f t="shared" si="37"/>
        <v>6654.6150000000025</v>
      </c>
      <c r="AZ115" s="37">
        <f t="shared" si="37"/>
        <v>0</v>
      </c>
      <c r="BA115" s="37">
        <f t="shared" si="37"/>
        <v>0</v>
      </c>
      <c r="BB115" s="37">
        <f t="shared" si="37"/>
        <v>0</v>
      </c>
      <c r="BC115" s="37">
        <f t="shared" si="37"/>
        <v>0</v>
      </c>
      <c r="BD115" s="37">
        <f t="shared" si="37"/>
        <v>0</v>
      </c>
      <c r="BE115" s="37">
        <f t="shared" si="37"/>
        <v>1.4</v>
      </c>
      <c r="BF115" s="37">
        <f t="shared" si="37"/>
        <v>1116.24</v>
      </c>
      <c r="BG115" s="37">
        <f t="shared" si="37"/>
        <v>0</v>
      </c>
      <c r="BH115" s="37">
        <f t="shared" si="37"/>
        <v>0</v>
      </c>
      <c r="BI115" s="37">
        <f t="shared" si="37"/>
        <v>504.43200000000002</v>
      </c>
      <c r="BJ115" s="39">
        <f t="shared" si="37"/>
        <v>9345.3979999999992</v>
      </c>
      <c r="BK115" s="37"/>
      <c r="BL115" s="37"/>
      <c r="BM115" s="40"/>
    </row>
    <row r="116" spans="1:65" s="6" customFormat="1" ht="120" customHeight="1" x14ac:dyDescent="0.25">
      <c r="A116" s="7"/>
      <c r="B116" s="8"/>
      <c r="C116" s="9"/>
      <c r="D116" s="8"/>
      <c r="E116" s="8"/>
      <c r="F116" s="8"/>
      <c r="G116" s="8"/>
      <c r="H116" s="8"/>
      <c r="I116" s="8"/>
      <c r="J116" s="8"/>
      <c r="K116" s="1"/>
      <c r="L116" s="1"/>
      <c r="M116" s="1"/>
      <c r="N116" s="1"/>
      <c r="O116" s="1"/>
      <c r="P116" s="44"/>
      <c r="Q116" s="25"/>
      <c r="R116" s="25"/>
      <c r="S116" s="25"/>
      <c r="T116" s="25"/>
      <c r="U116" s="25"/>
      <c r="V116" s="25"/>
      <c r="W116" s="25"/>
      <c r="X116" s="25"/>
      <c r="Y116" s="25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9"/>
      <c r="BK116" s="10"/>
      <c r="BL116" s="1"/>
      <c r="BM116" s="10"/>
    </row>
    <row r="119" spans="1:65" x14ac:dyDescent="0.35">
      <c r="Y119" s="36"/>
    </row>
  </sheetData>
  <autoFilter ref="A2:BL116">
    <filterColumn colId="2">
      <filters blank="1"/>
    </filterColumn>
  </autoFilter>
  <mergeCells count="49">
    <mergeCell ref="BK78:BK84"/>
    <mergeCell ref="BL78:BL84"/>
    <mergeCell ref="BM78:BM84"/>
    <mergeCell ref="A115:Q115"/>
    <mergeCell ref="BE78:BE84"/>
    <mergeCell ref="BF78:BF84"/>
    <mergeCell ref="BG78:BG84"/>
    <mergeCell ref="BH78:BH84"/>
    <mergeCell ref="BI78:BI84"/>
    <mergeCell ref="BJ78:BJ84"/>
    <mergeCell ref="AY78:AY84"/>
    <mergeCell ref="AZ78:AZ84"/>
    <mergeCell ref="BA78:BA84"/>
    <mergeCell ref="BB78:BB84"/>
    <mergeCell ref="BC78:BC84"/>
    <mergeCell ref="BD78:BD84"/>
    <mergeCell ref="BG66:BG68"/>
    <mergeCell ref="BH66:BH68"/>
    <mergeCell ref="AO78:AO85"/>
    <mergeCell ref="AP78:AP85"/>
    <mergeCell ref="AQ78:AQ85"/>
    <mergeCell ref="AV78:AV84"/>
    <mergeCell ref="AW78:AW84"/>
    <mergeCell ref="BB66:BB68"/>
    <mergeCell ref="BD66:BD68"/>
    <mergeCell ref="AX78:AX84"/>
    <mergeCell ref="BE66:BE68"/>
    <mergeCell ref="BF66:BF68"/>
    <mergeCell ref="Z78:Z85"/>
    <mergeCell ref="AA78:AA85"/>
    <mergeCell ref="AF78:AF85"/>
    <mergeCell ref="AG78:AG85"/>
    <mergeCell ref="AN78:AN85"/>
    <mergeCell ref="AG60:BG60"/>
    <mergeCell ref="AX61:AX62"/>
    <mergeCell ref="AY61:AY62"/>
    <mergeCell ref="BL61:BL62"/>
    <mergeCell ref="AA66:AA68"/>
    <mergeCell ref="AF66:AF68"/>
    <mergeCell ref="AG66:AG68"/>
    <mergeCell ref="AN66:AN68"/>
    <mergeCell ref="AO66:AO68"/>
    <mergeCell ref="AP66:AP68"/>
    <mergeCell ref="AQ66:AQ68"/>
    <mergeCell ref="BI66:BI68"/>
    <mergeCell ref="AV66:AV70"/>
    <mergeCell ref="AW66:AW70"/>
    <mergeCell ref="AX66:AX68"/>
    <mergeCell ref="AY66:AY68"/>
  </mergeCells>
  <pageMargins left="0" right="0" top="0" bottom="0" header="0" footer="0"/>
  <pageSetup paperSize="8" scale="10" fitToHeight="0" orientation="landscape" r:id="rId1"/>
  <rowBreaks count="1" manualBreakCount="1">
    <brk id="84" max="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0"/>
  <sheetViews>
    <sheetView topLeftCell="M1" zoomScale="40" zoomScaleNormal="40" zoomScaleSheetLayoutView="10" workbookViewId="0">
      <pane ySplit="2" topLeftCell="A39" activePane="bottomLeft" state="frozen"/>
      <selection pane="bottomLeft" activeCell="A42" sqref="A42:XFD42"/>
    </sheetView>
  </sheetViews>
  <sheetFormatPr defaultColWidth="9.140625" defaultRowHeight="23.25" x14ac:dyDescent="0.35"/>
  <cols>
    <col min="1" max="1" width="19.85546875" style="2" customWidth="1"/>
    <col min="2" max="2" width="15.85546875" style="2" customWidth="1"/>
    <col min="3" max="3" width="21.140625" style="2" customWidth="1"/>
    <col min="4" max="4" width="33.28515625" style="2" customWidth="1"/>
    <col min="5" max="5" width="12.42578125" style="2" customWidth="1"/>
    <col min="6" max="6" width="39.7109375" style="2" customWidth="1"/>
    <col min="7" max="7" width="104.28515625" style="2" customWidth="1"/>
    <col min="8" max="8" width="108" style="2" customWidth="1"/>
    <col min="9" max="9" width="63.42578125" style="2" customWidth="1"/>
    <col min="10" max="10" width="41.28515625" style="2" customWidth="1"/>
    <col min="11" max="11" width="17.42578125" style="2" customWidth="1"/>
    <col min="12" max="12" width="0" style="2" hidden="1" customWidth="1"/>
    <col min="13" max="14" width="17" style="2" customWidth="1"/>
    <col min="15" max="15" width="0" style="2" hidden="1" customWidth="1"/>
    <col min="16" max="16" width="10" style="2" bestFit="1" customWidth="1"/>
    <col min="17" max="17" width="0" style="2" hidden="1" customWidth="1"/>
    <col min="18" max="18" width="12.5703125" style="3" customWidth="1"/>
    <col min="19" max="19" width="0" style="3" hidden="1" customWidth="1"/>
    <col min="20" max="20" width="9.140625" style="3"/>
    <col min="21" max="21" width="0" style="3" hidden="1" customWidth="1"/>
    <col min="22" max="22" width="13.42578125" style="3" customWidth="1"/>
    <col min="23" max="23" width="0" style="3" hidden="1" customWidth="1"/>
    <col min="24" max="24" width="10.7109375" style="3" customWidth="1"/>
    <col min="25" max="25" width="10.7109375" style="3" hidden="1" customWidth="1"/>
    <col min="26" max="26" width="9.140625" style="3"/>
    <col min="27" max="27" width="0" style="3" hidden="1" customWidth="1"/>
    <col min="28" max="28" width="9.5703125" style="3" bestFit="1" customWidth="1"/>
    <col min="29" max="29" width="0" style="3" hidden="1" customWidth="1"/>
    <col min="30" max="30" width="20.42578125" style="3" customWidth="1"/>
    <col min="31" max="31" width="12.42578125" style="3" customWidth="1"/>
    <col min="32" max="32" width="9.140625" style="3" customWidth="1"/>
    <col min="33" max="33" width="9.140625" style="3" hidden="1" customWidth="1"/>
    <col min="34" max="34" width="9.140625" style="3" customWidth="1"/>
    <col min="35" max="35" width="9.140625" style="3" hidden="1" customWidth="1"/>
    <col min="36" max="36" width="24.140625" style="3" customWidth="1"/>
    <col min="37" max="37" width="11.42578125" style="3" hidden="1" customWidth="1"/>
    <col min="38" max="38" width="19" style="3" customWidth="1"/>
    <col min="39" max="39" width="13.28515625" style="3" hidden="1" customWidth="1"/>
    <col min="40" max="40" width="16.42578125" style="3" customWidth="1"/>
    <col min="41" max="41" width="13.42578125" style="3" hidden="1" customWidth="1"/>
    <col min="42" max="42" width="15.42578125" style="3" customWidth="1"/>
    <col min="43" max="43" width="11.28515625" style="3" hidden="1" customWidth="1"/>
    <col min="44" max="44" width="17.5703125" style="3" customWidth="1"/>
    <col min="45" max="45" width="11.42578125" style="3" hidden="1" customWidth="1"/>
    <col min="46" max="46" width="11.85546875" style="3" customWidth="1"/>
    <col min="47" max="47" width="9.140625" style="3" hidden="1" customWidth="1"/>
    <col min="48" max="48" width="15.5703125" style="3" customWidth="1"/>
    <col min="49" max="49" width="12.5703125" style="3" customWidth="1"/>
    <col min="50" max="50" width="19.7109375" style="4" customWidth="1"/>
    <col min="51" max="51" width="22.28515625" style="3" customWidth="1"/>
    <col min="52" max="52" width="17.7109375" style="2" customWidth="1"/>
    <col min="53" max="16384" width="9.140625" style="2"/>
  </cols>
  <sheetData>
    <row r="1" spans="1:52" x14ac:dyDescent="0.35">
      <c r="C1" s="2" t="s">
        <v>35</v>
      </c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11"/>
      <c r="AY1" s="2"/>
    </row>
    <row r="2" spans="1:52" s="6" customFormat="1" ht="182.25" customHeight="1" x14ac:dyDescent="0.25">
      <c r="A2" s="5" t="s">
        <v>0</v>
      </c>
      <c r="B2" s="5" t="s">
        <v>25</v>
      </c>
      <c r="C2" s="5" t="s">
        <v>27</v>
      </c>
      <c r="D2" s="5" t="s">
        <v>1</v>
      </c>
      <c r="E2" s="5" t="s">
        <v>2</v>
      </c>
      <c r="F2" s="5" t="s">
        <v>17</v>
      </c>
      <c r="G2" s="5" t="s">
        <v>21</v>
      </c>
      <c r="H2" s="5" t="s">
        <v>3</v>
      </c>
      <c r="I2" s="5"/>
      <c r="J2" s="5" t="s">
        <v>650</v>
      </c>
      <c r="K2" s="5" t="s">
        <v>4</v>
      </c>
      <c r="L2" s="5"/>
      <c r="M2" s="5" t="s">
        <v>20</v>
      </c>
      <c r="N2" s="5" t="s">
        <v>5</v>
      </c>
      <c r="O2" s="5"/>
      <c r="P2" s="5" t="s">
        <v>6</v>
      </c>
      <c r="Q2" s="5"/>
      <c r="R2" s="5" t="s">
        <v>7</v>
      </c>
      <c r="S2" s="5"/>
      <c r="T2" s="5" t="s">
        <v>8</v>
      </c>
      <c r="U2" s="5"/>
      <c r="V2" s="5" t="s">
        <v>9</v>
      </c>
      <c r="W2" s="5"/>
      <c r="X2" s="5" t="s">
        <v>10</v>
      </c>
      <c r="Y2" s="5"/>
      <c r="Z2" s="5" t="s">
        <v>11</v>
      </c>
      <c r="AA2" s="5"/>
      <c r="AB2" s="5" t="s">
        <v>10</v>
      </c>
      <c r="AC2" s="5"/>
      <c r="AD2" s="5" t="s">
        <v>12</v>
      </c>
      <c r="AE2" s="5" t="s">
        <v>28</v>
      </c>
      <c r="AF2" s="5" t="s">
        <v>13</v>
      </c>
      <c r="AG2" s="5"/>
      <c r="AH2" s="5" t="s">
        <v>14</v>
      </c>
      <c r="AI2" s="5"/>
      <c r="AJ2" s="5" t="s">
        <v>15</v>
      </c>
      <c r="AK2" s="5"/>
      <c r="AL2" s="5" t="s">
        <v>732</v>
      </c>
      <c r="AM2" s="5"/>
      <c r="AN2" s="5" t="s">
        <v>731</v>
      </c>
      <c r="AO2" s="5"/>
      <c r="AP2" s="5" t="s">
        <v>730</v>
      </c>
      <c r="AQ2" s="5"/>
      <c r="AR2" s="5" t="s">
        <v>729</v>
      </c>
      <c r="AS2" s="5"/>
      <c r="AT2" s="5" t="s">
        <v>728</v>
      </c>
      <c r="AU2" s="5"/>
      <c r="AV2" s="5" t="s">
        <v>727</v>
      </c>
      <c r="AW2" s="5" t="s">
        <v>19</v>
      </c>
      <c r="AX2" s="10" t="s">
        <v>18</v>
      </c>
      <c r="AY2" s="5" t="s">
        <v>16</v>
      </c>
    </row>
    <row r="3" spans="1:52" s="6" customFormat="1" ht="93" x14ac:dyDescent="0.25">
      <c r="A3" s="10" t="s">
        <v>631</v>
      </c>
      <c r="B3" s="12">
        <v>40815158</v>
      </c>
      <c r="C3" s="13">
        <v>466.1</v>
      </c>
      <c r="D3" s="12" t="s">
        <v>632</v>
      </c>
      <c r="E3" s="12" t="s">
        <v>34</v>
      </c>
      <c r="F3" s="12" t="s">
        <v>633</v>
      </c>
      <c r="G3" s="12" t="s">
        <v>634</v>
      </c>
      <c r="H3" s="12"/>
      <c r="I3" s="12"/>
      <c r="J3" s="12" t="s">
        <v>651</v>
      </c>
      <c r="K3" s="3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>
        <v>3.7999999999999999E-2</v>
      </c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0">
        <v>41688</v>
      </c>
      <c r="AY3" s="1"/>
      <c r="AZ3" s="10"/>
    </row>
    <row r="4" spans="1:52" s="6" customFormat="1" ht="116.25" x14ac:dyDescent="0.25">
      <c r="A4" s="10" t="s">
        <v>36</v>
      </c>
      <c r="B4" s="12" t="s">
        <v>163</v>
      </c>
      <c r="C4" s="13">
        <v>466.1</v>
      </c>
      <c r="D4" s="12" t="s">
        <v>290</v>
      </c>
      <c r="E4" s="12" t="s">
        <v>34</v>
      </c>
      <c r="F4" s="12" t="s">
        <v>424</v>
      </c>
      <c r="G4" s="12" t="s">
        <v>550</v>
      </c>
      <c r="H4" s="12" t="s">
        <v>24</v>
      </c>
      <c r="I4" s="12"/>
      <c r="J4" s="12" t="s">
        <v>652</v>
      </c>
      <c r="K4" s="3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>
        <v>0.17</v>
      </c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0">
        <v>41980</v>
      </c>
      <c r="AY4" s="1"/>
      <c r="AZ4" s="10"/>
    </row>
    <row r="5" spans="1:52" s="6" customFormat="1" ht="116.25" x14ac:dyDescent="0.25">
      <c r="A5" s="10" t="s">
        <v>37</v>
      </c>
      <c r="B5" s="12" t="s">
        <v>164</v>
      </c>
      <c r="C5" s="13">
        <v>466.1</v>
      </c>
      <c r="D5" s="12" t="s">
        <v>291</v>
      </c>
      <c r="E5" s="12" t="s">
        <v>34</v>
      </c>
      <c r="F5" s="12" t="s">
        <v>425</v>
      </c>
      <c r="G5" s="12" t="s">
        <v>551</v>
      </c>
      <c r="H5" s="12" t="s">
        <v>552</v>
      </c>
      <c r="I5" s="12"/>
      <c r="J5" s="12" t="s">
        <v>665</v>
      </c>
      <c r="K5" s="3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>
        <v>0.04</v>
      </c>
      <c r="AM5" s="1"/>
      <c r="AN5" s="1"/>
      <c r="AO5" s="1"/>
      <c r="AP5" s="1"/>
      <c r="AQ5" s="1"/>
      <c r="AR5" s="1">
        <v>0.18</v>
      </c>
      <c r="AS5" s="1"/>
      <c r="AT5" s="1"/>
      <c r="AU5" s="1"/>
      <c r="AV5" s="1"/>
      <c r="AW5" s="1"/>
      <c r="AX5" s="10">
        <v>42040</v>
      </c>
      <c r="AY5" s="1"/>
      <c r="AZ5" s="10"/>
    </row>
    <row r="6" spans="1:52" s="6" customFormat="1" ht="116.25" x14ac:dyDescent="0.25">
      <c r="A6" s="10" t="s">
        <v>38</v>
      </c>
      <c r="B6" s="12" t="s">
        <v>165</v>
      </c>
      <c r="C6" s="13">
        <v>466.1</v>
      </c>
      <c r="D6" s="12" t="s">
        <v>292</v>
      </c>
      <c r="E6" s="12" t="s">
        <v>29</v>
      </c>
      <c r="F6" s="12" t="s">
        <v>426</v>
      </c>
      <c r="G6" s="12" t="s">
        <v>553</v>
      </c>
      <c r="H6" s="12" t="s">
        <v>554</v>
      </c>
      <c r="I6" s="12"/>
      <c r="J6" s="12" t="s">
        <v>653</v>
      </c>
      <c r="K6" s="3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>
        <v>0.2</v>
      </c>
      <c r="AM6" s="1"/>
      <c r="AN6" s="1"/>
      <c r="AO6" s="1"/>
      <c r="AP6" s="1"/>
      <c r="AQ6" s="1"/>
      <c r="AR6" s="1">
        <v>0.32</v>
      </c>
      <c r="AS6" s="1"/>
      <c r="AT6" s="1"/>
      <c r="AU6" s="1"/>
      <c r="AV6" s="1"/>
      <c r="AW6" s="1"/>
      <c r="AX6" s="10">
        <v>42063</v>
      </c>
      <c r="AY6" s="1"/>
      <c r="AZ6" s="10"/>
    </row>
    <row r="7" spans="1:52" s="6" customFormat="1" ht="116.25" x14ac:dyDescent="0.25">
      <c r="A7" s="10" t="s">
        <v>39</v>
      </c>
      <c r="B7" s="12" t="s">
        <v>166</v>
      </c>
      <c r="C7" s="13">
        <v>466.1</v>
      </c>
      <c r="D7" s="12" t="s">
        <v>293</v>
      </c>
      <c r="E7" s="12" t="s">
        <v>417</v>
      </c>
      <c r="F7" s="12" t="s">
        <v>427</v>
      </c>
      <c r="G7" s="12" t="s">
        <v>555</v>
      </c>
      <c r="H7" s="12" t="s">
        <v>24</v>
      </c>
      <c r="I7" s="12" t="s">
        <v>669</v>
      </c>
      <c r="J7" s="12"/>
      <c r="K7" s="3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>
        <v>0.12</v>
      </c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0">
        <v>41978</v>
      </c>
      <c r="AY7" s="1"/>
      <c r="AZ7" s="10"/>
    </row>
    <row r="8" spans="1:52" s="6" customFormat="1" ht="116.25" x14ac:dyDescent="0.25">
      <c r="A8" s="10" t="s">
        <v>40</v>
      </c>
      <c r="B8" s="12" t="s">
        <v>167</v>
      </c>
      <c r="C8" s="13">
        <v>466.1</v>
      </c>
      <c r="D8" s="12" t="s">
        <v>294</v>
      </c>
      <c r="E8" s="12" t="s">
        <v>30</v>
      </c>
      <c r="F8" s="12" t="s">
        <v>428</v>
      </c>
      <c r="G8" s="12" t="s">
        <v>556</v>
      </c>
      <c r="H8" s="12" t="s">
        <v>24</v>
      </c>
      <c r="I8" s="12"/>
      <c r="J8" s="12" t="s">
        <v>670</v>
      </c>
      <c r="K8" s="3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>
        <v>0.12</v>
      </c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0">
        <v>41978</v>
      </c>
      <c r="AY8" s="1"/>
      <c r="AZ8" s="10"/>
    </row>
    <row r="9" spans="1:52" s="6" customFormat="1" ht="255.75" x14ac:dyDescent="0.25">
      <c r="A9" s="10" t="s">
        <v>41</v>
      </c>
      <c r="B9" s="12" t="s">
        <v>168</v>
      </c>
      <c r="C9" s="13">
        <v>466.1</v>
      </c>
      <c r="D9" s="12" t="s">
        <v>295</v>
      </c>
      <c r="E9" s="12" t="s">
        <v>30</v>
      </c>
      <c r="F9" s="12" t="s">
        <v>429</v>
      </c>
      <c r="G9" s="12" t="s">
        <v>557</v>
      </c>
      <c r="H9" s="12" t="s">
        <v>558</v>
      </c>
      <c r="I9" s="12" t="s">
        <v>668</v>
      </c>
      <c r="J9" s="12"/>
      <c r="K9" s="34"/>
      <c r="L9" s="1"/>
      <c r="M9" s="1"/>
      <c r="N9" s="1"/>
      <c r="O9" s="1"/>
      <c r="P9" s="1">
        <v>0.25</v>
      </c>
      <c r="Q9" s="1"/>
      <c r="R9" s="1"/>
      <c r="S9" s="1"/>
      <c r="T9" s="1"/>
      <c r="U9" s="1"/>
      <c r="V9" s="1">
        <v>1</v>
      </c>
      <c r="W9" s="1"/>
      <c r="X9" s="1"/>
      <c r="Y9" s="1"/>
      <c r="Z9" s="1"/>
      <c r="AA9" s="1"/>
      <c r="AB9" s="1"/>
      <c r="AC9" s="1"/>
      <c r="AD9" s="1" t="s">
        <v>698</v>
      </c>
      <c r="AE9" s="1">
        <v>1</v>
      </c>
      <c r="AF9" s="1"/>
      <c r="AG9" s="1"/>
      <c r="AH9" s="1"/>
      <c r="AI9" s="1"/>
      <c r="AJ9" s="1"/>
      <c r="AK9" s="1"/>
      <c r="AL9" s="1">
        <v>0.2</v>
      </c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0">
        <v>42041</v>
      </c>
      <c r="AY9" s="1"/>
      <c r="AZ9" s="10"/>
    </row>
    <row r="10" spans="1:52" s="6" customFormat="1" ht="115.5" x14ac:dyDescent="0.25">
      <c r="A10" s="10" t="s">
        <v>42</v>
      </c>
      <c r="B10" s="12" t="s">
        <v>169</v>
      </c>
      <c r="C10" s="13">
        <v>466.1</v>
      </c>
      <c r="D10" s="12" t="s">
        <v>296</v>
      </c>
      <c r="E10" s="12" t="s">
        <v>418</v>
      </c>
      <c r="F10" s="12" t="s">
        <v>430</v>
      </c>
      <c r="G10" s="12" t="s">
        <v>767</v>
      </c>
      <c r="H10" s="12" t="s">
        <v>24</v>
      </c>
      <c r="I10" s="12"/>
      <c r="J10" s="12" t="s">
        <v>666</v>
      </c>
      <c r="K10" s="3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>
        <v>0.4</v>
      </c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0">
        <v>41980</v>
      </c>
      <c r="AY10" s="1"/>
      <c r="AZ10" s="10"/>
    </row>
    <row r="11" spans="1:52" s="6" customFormat="1" ht="138.75" x14ac:dyDescent="0.25">
      <c r="A11" s="10" t="s">
        <v>43</v>
      </c>
      <c r="B11" s="12" t="s">
        <v>170</v>
      </c>
      <c r="C11" s="13">
        <v>466.1</v>
      </c>
      <c r="D11" s="12" t="s">
        <v>297</v>
      </c>
      <c r="E11" s="12" t="s">
        <v>418</v>
      </c>
      <c r="F11" s="12" t="s">
        <v>431</v>
      </c>
      <c r="G11" s="12" t="s">
        <v>768</v>
      </c>
      <c r="H11" s="12" t="s">
        <v>24</v>
      </c>
      <c r="I11" s="12" t="s">
        <v>667</v>
      </c>
      <c r="J11" s="12"/>
      <c r="K11" s="3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>
        <v>0.18</v>
      </c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0">
        <v>41987</v>
      </c>
      <c r="AY11" s="1"/>
      <c r="AZ11" s="10"/>
    </row>
    <row r="12" spans="1:52" s="6" customFormat="1" ht="115.5" x14ac:dyDescent="0.25">
      <c r="A12" s="10" t="s">
        <v>44</v>
      </c>
      <c r="B12" s="12" t="s">
        <v>171</v>
      </c>
      <c r="C12" s="13">
        <v>466.1</v>
      </c>
      <c r="D12" s="12" t="s">
        <v>298</v>
      </c>
      <c r="E12" s="12" t="s">
        <v>418</v>
      </c>
      <c r="F12" s="12" t="s">
        <v>432</v>
      </c>
      <c r="G12" s="12" t="s">
        <v>769</v>
      </c>
      <c r="H12" s="12" t="s">
        <v>24</v>
      </c>
      <c r="I12" s="12" t="s">
        <v>671</v>
      </c>
      <c r="J12" s="12" t="s">
        <v>672</v>
      </c>
      <c r="K12" s="3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>
        <v>0.4</v>
      </c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0">
        <v>41984</v>
      </c>
      <c r="AY12" s="1"/>
      <c r="AZ12" s="10"/>
    </row>
    <row r="13" spans="1:52" s="6" customFormat="1" ht="116.25" x14ac:dyDescent="0.25">
      <c r="A13" s="10" t="s">
        <v>45</v>
      </c>
      <c r="B13" s="12" t="s">
        <v>172</v>
      </c>
      <c r="C13" s="13">
        <v>466.1</v>
      </c>
      <c r="D13" s="12" t="s">
        <v>299</v>
      </c>
      <c r="E13" s="12" t="s">
        <v>418</v>
      </c>
      <c r="F13" s="12" t="s">
        <v>433</v>
      </c>
      <c r="G13" s="12" t="s">
        <v>638</v>
      </c>
      <c r="H13" s="12" t="s">
        <v>24</v>
      </c>
      <c r="I13" s="12" t="s">
        <v>673</v>
      </c>
      <c r="J13" s="12"/>
      <c r="K13" s="3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>
        <v>0.09</v>
      </c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0">
        <v>42001</v>
      </c>
      <c r="AY13" s="1"/>
      <c r="AZ13" s="10"/>
    </row>
    <row r="14" spans="1:52" s="18" customFormat="1" ht="132" customHeight="1" x14ac:dyDescent="0.25">
      <c r="A14" s="14" t="s">
        <v>834</v>
      </c>
      <c r="B14" s="15">
        <v>40784830</v>
      </c>
      <c r="C14" s="16">
        <v>466.1</v>
      </c>
      <c r="D14" s="15" t="s">
        <v>835</v>
      </c>
      <c r="E14" s="15" t="s">
        <v>22</v>
      </c>
      <c r="F14" s="15" t="s">
        <v>836</v>
      </c>
      <c r="G14" s="15" t="s">
        <v>837</v>
      </c>
      <c r="H14" s="15"/>
      <c r="I14" s="15"/>
      <c r="J14" s="15"/>
      <c r="K14" s="34"/>
      <c r="L14" s="17"/>
      <c r="M14" s="1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>
        <v>7.0000000000000007E-2</v>
      </c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4"/>
      <c r="AY14" s="17"/>
      <c r="AZ14" s="14"/>
    </row>
    <row r="15" spans="1:52" s="6" customFormat="1" ht="93" x14ac:dyDescent="0.25">
      <c r="A15" s="10" t="s">
        <v>635</v>
      </c>
      <c r="B15" s="12">
        <v>40908550</v>
      </c>
      <c r="C15" s="13">
        <v>466.1</v>
      </c>
      <c r="D15" s="12" t="s">
        <v>636</v>
      </c>
      <c r="E15" s="12" t="s">
        <v>22</v>
      </c>
      <c r="F15" s="12" t="s">
        <v>637</v>
      </c>
      <c r="G15" s="12" t="s">
        <v>770</v>
      </c>
      <c r="H15" s="12"/>
      <c r="I15" s="12" t="s">
        <v>674</v>
      </c>
      <c r="J15" s="12"/>
      <c r="K15" s="3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>
        <v>0.27</v>
      </c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0">
        <v>41917</v>
      </c>
      <c r="AY15" s="1"/>
      <c r="AZ15" s="10"/>
    </row>
    <row r="16" spans="1:52" s="6" customFormat="1" ht="162.75" x14ac:dyDescent="0.25">
      <c r="A16" s="10" t="s">
        <v>46</v>
      </c>
      <c r="B16" s="12" t="s">
        <v>173</v>
      </c>
      <c r="C16" s="13">
        <v>466.1</v>
      </c>
      <c r="D16" s="12" t="s">
        <v>300</v>
      </c>
      <c r="E16" s="12" t="s">
        <v>22</v>
      </c>
      <c r="F16" s="12" t="s">
        <v>434</v>
      </c>
      <c r="G16" s="12" t="s">
        <v>771</v>
      </c>
      <c r="H16" s="12" t="s">
        <v>24</v>
      </c>
      <c r="I16" s="12" t="s">
        <v>675</v>
      </c>
      <c r="J16" s="12" t="s">
        <v>700</v>
      </c>
      <c r="K16" s="3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0">
        <v>41931</v>
      </c>
      <c r="AY16" s="1" t="s">
        <v>699</v>
      </c>
      <c r="AZ16" s="10"/>
    </row>
    <row r="17" spans="1:52" s="6" customFormat="1" ht="162.75" x14ac:dyDescent="0.25">
      <c r="A17" s="10" t="s">
        <v>47</v>
      </c>
      <c r="B17" s="12" t="s">
        <v>174</v>
      </c>
      <c r="C17" s="13">
        <v>466.1</v>
      </c>
      <c r="D17" s="12" t="s">
        <v>301</v>
      </c>
      <c r="E17" s="12" t="s">
        <v>22</v>
      </c>
      <c r="F17" s="12" t="s">
        <v>435</v>
      </c>
      <c r="G17" s="12" t="s">
        <v>772</v>
      </c>
      <c r="H17" s="12" t="s">
        <v>24</v>
      </c>
      <c r="I17" s="12"/>
      <c r="J17" s="12" t="s">
        <v>654</v>
      </c>
      <c r="K17" s="3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0">
        <v>41986</v>
      </c>
      <c r="AY17" s="1" t="s">
        <v>701</v>
      </c>
      <c r="AZ17" s="10"/>
    </row>
    <row r="18" spans="1:52" s="6" customFormat="1" ht="186" x14ac:dyDescent="0.25">
      <c r="A18" s="10" t="s">
        <v>48</v>
      </c>
      <c r="B18" s="12" t="s">
        <v>175</v>
      </c>
      <c r="C18" s="13">
        <v>466.1</v>
      </c>
      <c r="D18" s="12" t="s">
        <v>302</v>
      </c>
      <c r="E18" s="12" t="s">
        <v>22</v>
      </c>
      <c r="F18" s="12" t="s">
        <v>436</v>
      </c>
      <c r="G18" s="12" t="s">
        <v>773</v>
      </c>
      <c r="H18" s="12" t="s">
        <v>24</v>
      </c>
      <c r="I18" s="12"/>
      <c r="J18" s="12" t="s">
        <v>655</v>
      </c>
      <c r="K18" s="3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>
        <v>0.16</v>
      </c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0">
        <v>41992</v>
      </c>
      <c r="AY18" s="1" t="s">
        <v>702</v>
      </c>
      <c r="AZ18" s="10"/>
    </row>
    <row r="19" spans="1:52" s="6" customFormat="1" ht="139.5" x14ac:dyDescent="0.25">
      <c r="A19" s="10" t="s">
        <v>49</v>
      </c>
      <c r="B19" s="12" t="s">
        <v>176</v>
      </c>
      <c r="C19" s="13">
        <v>466.1</v>
      </c>
      <c r="D19" s="12" t="s">
        <v>303</v>
      </c>
      <c r="E19" s="12" t="s">
        <v>22</v>
      </c>
      <c r="F19" s="12" t="s">
        <v>437</v>
      </c>
      <c r="G19" s="12" t="s">
        <v>559</v>
      </c>
      <c r="H19" s="12" t="s">
        <v>24</v>
      </c>
      <c r="I19" s="12"/>
      <c r="J19" s="12" t="s">
        <v>655</v>
      </c>
      <c r="K19" s="3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0">
        <v>41994</v>
      </c>
      <c r="AY19" s="1" t="s">
        <v>703</v>
      </c>
      <c r="AZ19" s="10"/>
    </row>
    <row r="20" spans="1:52" s="6" customFormat="1" ht="116.25" x14ac:dyDescent="0.25">
      <c r="A20" s="10" t="s">
        <v>50</v>
      </c>
      <c r="B20" s="12" t="s">
        <v>177</v>
      </c>
      <c r="C20" s="13">
        <v>466.1</v>
      </c>
      <c r="D20" s="12" t="s">
        <v>304</v>
      </c>
      <c r="E20" s="12" t="s">
        <v>22</v>
      </c>
      <c r="F20" s="12" t="s">
        <v>438</v>
      </c>
      <c r="G20" s="12" t="s">
        <v>560</v>
      </c>
      <c r="H20" s="12" t="s">
        <v>24</v>
      </c>
      <c r="I20" s="12"/>
      <c r="J20" s="12" t="s">
        <v>656</v>
      </c>
      <c r="K20" s="3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>
        <v>0.2</v>
      </c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0">
        <v>41986</v>
      </c>
      <c r="AY20" s="1"/>
      <c r="AZ20" s="10"/>
    </row>
    <row r="21" spans="1:52" s="6" customFormat="1" ht="302.25" x14ac:dyDescent="0.25">
      <c r="A21" s="10" t="s">
        <v>51</v>
      </c>
      <c r="B21" s="12" t="s">
        <v>178</v>
      </c>
      <c r="C21" s="13">
        <v>466.1</v>
      </c>
      <c r="D21" s="12" t="s">
        <v>305</v>
      </c>
      <c r="E21" s="12" t="s">
        <v>22</v>
      </c>
      <c r="F21" s="12" t="s">
        <v>439</v>
      </c>
      <c r="G21" s="12" t="s">
        <v>774</v>
      </c>
      <c r="H21" s="12" t="s">
        <v>24</v>
      </c>
      <c r="I21" s="12" t="s">
        <v>676</v>
      </c>
      <c r="J21" s="12"/>
      <c r="K21" s="3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0">
        <v>41986</v>
      </c>
      <c r="AY21" s="1" t="s">
        <v>704</v>
      </c>
      <c r="AZ21" s="10"/>
    </row>
    <row r="22" spans="1:52" s="6" customFormat="1" ht="139.5" x14ac:dyDescent="0.25">
      <c r="A22" s="10" t="s">
        <v>52</v>
      </c>
      <c r="B22" s="12" t="s">
        <v>179</v>
      </c>
      <c r="C22" s="13">
        <v>466.1</v>
      </c>
      <c r="D22" s="12" t="s">
        <v>306</v>
      </c>
      <c r="E22" s="12" t="s">
        <v>22</v>
      </c>
      <c r="F22" s="12" t="s">
        <v>440</v>
      </c>
      <c r="G22" s="12" t="s">
        <v>561</v>
      </c>
      <c r="H22" s="12" t="s">
        <v>562</v>
      </c>
      <c r="I22" s="12"/>
      <c r="J22" s="12" t="s">
        <v>677</v>
      </c>
      <c r="K22" s="3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 t="s">
        <v>705</v>
      </c>
      <c r="AE22" s="1">
        <v>1</v>
      </c>
      <c r="AF22" s="1"/>
      <c r="AG22" s="1"/>
      <c r="AH22" s="1"/>
      <c r="AI22" s="1"/>
      <c r="AJ22" s="1"/>
      <c r="AK22" s="1"/>
      <c r="AL22" s="1">
        <v>0.4</v>
      </c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0">
        <v>42060</v>
      </c>
      <c r="AY22" s="1"/>
      <c r="AZ22" s="10"/>
    </row>
    <row r="23" spans="1:52" s="6" customFormat="1" ht="93" x14ac:dyDescent="0.25">
      <c r="A23" s="10" t="s">
        <v>53</v>
      </c>
      <c r="B23" s="12" t="s">
        <v>180</v>
      </c>
      <c r="C23" s="13">
        <v>466.1</v>
      </c>
      <c r="D23" s="12" t="s">
        <v>307</v>
      </c>
      <c r="E23" s="12" t="s">
        <v>22</v>
      </c>
      <c r="F23" s="12" t="s">
        <v>441</v>
      </c>
      <c r="G23" s="12" t="s">
        <v>563</v>
      </c>
      <c r="H23" s="12" t="s">
        <v>24</v>
      </c>
      <c r="I23" s="12" t="s">
        <v>678</v>
      </c>
      <c r="J23" s="12"/>
      <c r="K23" s="3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>
        <v>0.24</v>
      </c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0">
        <v>41977</v>
      </c>
      <c r="AY23" s="1"/>
      <c r="AZ23" s="10"/>
    </row>
    <row r="24" spans="1:52" s="6" customFormat="1" ht="232.5" x14ac:dyDescent="0.25">
      <c r="A24" s="10" t="s">
        <v>54</v>
      </c>
      <c r="B24" s="12" t="s">
        <v>181</v>
      </c>
      <c r="C24" s="13">
        <v>466.1</v>
      </c>
      <c r="D24" s="12" t="s">
        <v>308</v>
      </c>
      <c r="E24" s="12" t="s">
        <v>22</v>
      </c>
      <c r="F24" s="12" t="s">
        <v>440</v>
      </c>
      <c r="G24" s="12" t="s">
        <v>564</v>
      </c>
      <c r="H24" s="12" t="s">
        <v>565</v>
      </c>
      <c r="I24" s="12"/>
      <c r="J24" s="12" t="s">
        <v>679</v>
      </c>
      <c r="K24" s="34"/>
      <c r="L24" s="1"/>
      <c r="M24" s="1"/>
      <c r="N24" s="1"/>
      <c r="O24" s="1"/>
      <c r="P24" s="1">
        <v>0.15</v>
      </c>
      <c r="Q24" s="1"/>
      <c r="R24" s="1"/>
      <c r="S24" s="1"/>
      <c r="T24" s="1"/>
      <c r="U24" s="1"/>
      <c r="V24" s="1">
        <v>1</v>
      </c>
      <c r="W24" s="1"/>
      <c r="X24" s="1"/>
      <c r="Y24" s="1"/>
      <c r="Z24" s="1"/>
      <c r="AA24" s="1"/>
      <c r="AB24" s="1"/>
      <c r="AC24" s="1"/>
      <c r="AD24" s="1" t="s">
        <v>706</v>
      </c>
      <c r="AE24" s="1">
        <v>1</v>
      </c>
      <c r="AF24" s="1"/>
      <c r="AG24" s="1"/>
      <c r="AH24" s="1"/>
      <c r="AI24" s="1"/>
      <c r="AJ24" s="1"/>
      <c r="AK24" s="1"/>
      <c r="AL24" s="1">
        <v>0.25</v>
      </c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0">
        <v>42042</v>
      </c>
      <c r="AY24" s="1"/>
      <c r="AZ24" s="10"/>
    </row>
    <row r="25" spans="1:52" s="6" customFormat="1" ht="232.5" x14ac:dyDescent="0.25">
      <c r="A25" s="10" t="s">
        <v>55</v>
      </c>
      <c r="B25" s="12" t="s">
        <v>182</v>
      </c>
      <c r="C25" s="13">
        <v>466.1</v>
      </c>
      <c r="D25" s="12" t="s">
        <v>309</v>
      </c>
      <c r="E25" s="12" t="s">
        <v>22</v>
      </c>
      <c r="F25" s="12" t="s">
        <v>442</v>
      </c>
      <c r="G25" s="12" t="s">
        <v>566</v>
      </c>
      <c r="H25" s="12" t="s">
        <v>641</v>
      </c>
      <c r="I25" s="12"/>
      <c r="J25" s="12" t="s">
        <v>657</v>
      </c>
      <c r="K25" s="34"/>
      <c r="L25" s="1"/>
      <c r="M25" s="1"/>
      <c r="N25" s="1"/>
      <c r="O25" s="1"/>
      <c r="P25" s="1">
        <v>0.16</v>
      </c>
      <c r="Q25" s="1"/>
      <c r="R25" s="1"/>
      <c r="S25" s="1"/>
      <c r="T25" s="1"/>
      <c r="U25" s="1"/>
      <c r="V25" s="1">
        <v>1</v>
      </c>
      <c r="W25" s="1"/>
      <c r="X25" s="1"/>
      <c r="Y25" s="1"/>
      <c r="Z25" s="1"/>
      <c r="AA25" s="1"/>
      <c r="AB25" s="1"/>
      <c r="AC25" s="1"/>
      <c r="AD25" s="1" t="s">
        <v>706</v>
      </c>
      <c r="AE25" s="1">
        <v>1</v>
      </c>
      <c r="AF25" s="1"/>
      <c r="AG25" s="1"/>
      <c r="AH25" s="1"/>
      <c r="AI25" s="1"/>
      <c r="AJ25" s="1"/>
      <c r="AK25" s="1"/>
      <c r="AL25" s="1">
        <v>0.24</v>
      </c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0">
        <v>42046</v>
      </c>
      <c r="AY25" s="1"/>
      <c r="AZ25" s="10"/>
    </row>
    <row r="26" spans="1:52" s="6" customFormat="1" ht="116.25" x14ac:dyDescent="0.25">
      <c r="A26" s="10" t="s">
        <v>56</v>
      </c>
      <c r="B26" s="12" t="s">
        <v>183</v>
      </c>
      <c r="C26" s="13">
        <v>466.1</v>
      </c>
      <c r="D26" s="12" t="s">
        <v>310</v>
      </c>
      <c r="E26" s="12" t="s">
        <v>22</v>
      </c>
      <c r="F26" s="12" t="s">
        <v>443</v>
      </c>
      <c r="G26" s="12" t="s">
        <v>567</v>
      </c>
      <c r="H26" s="12" t="s">
        <v>24</v>
      </c>
      <c r="I26" s="12"/>
      <c r="J26" s="12" t="s">
        <v>654</v>
      </c>
      <c r="K26" s="3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>
        <v>0.06</v>
      </c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0">
        <v>41984</v>
      </c>
      <c r="AY26" s="1"/>
      <c r="AZ26" s="10"/>
    </row>
    <row r="27" spans="1:52" s="6" customFormat="1" ht="162.75" x14ac:dyDescent="0.25">
      <c r="A27" s="10" t="s">
        <v>57</v>
      </c>
      <c r="B27" s="12" t="s">
        <v>184</v>
      </c>
      <c r="C27" s="13">
        <v>466.1</v>
      </c>
      <c r="D27" s="12" t="s">
        <v>311</v>
      </c>
      <c r="E27" s="12" t="s">
        <v>22</v>
      </c>
      <c r="F27" s="12" t="s">
        <v>444</v>
      </c>
      <c r="G27" s="12" t="s">
        <v>775</v>
      </c>
      <c r="H27" s="12" t="s">
        <v>24</v>
      </c>
      <c r="I27" s="12"/>
      <c r="J27" s="12" t="s">
        <v>680</v>
      </c>
      <c r="K27" s="3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0">
        <v>41993</v>
      </c>
      <c r="AY27" s="1" t="s">
        <v>707</v>
      </c>
      <c r="AZ27" s="10"/>
    </row>
    <row r="28" spans="1:52" s="6" customFormat="1" ht="162.75" x14ac:dyDescent="0.25">
      <c r="A28" s="10" t="s">
        <v>58</v>
      </c>
      <c r="B28" s="12" t="s">
        <v>185</v>
      </c>
      <c r="C28" s="13">
        <v>466.1</v>
      </c>
      <c r="D28" s="12" t="s">
        <v>312</v>
      </c>
      <c r="E28" s="12" t="s">
        <v>22</v>
      </c>
      <c r="F28" s="12" t="s">
        <v>445</v>
      </c>
      <c r="G28" s="12" t="s">
        <v>776</v>
      </c>
      <c r="H28" s="12" t="s">
        <v>24</v>
      </c>
      <c r="I28" s="12"/>
      <c r="J28" s="12" t="s">
        <v>681</v>
      </c>
      <c r="K28" s="3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0">
        <v>42000</v>
      </c>
      <c r="AY28" s="1" t="s">
        <v>708</v>
      </c>
      <c r="AZ28" s="10"/>
    </row>
    <row r="29" spans="1:52" s="6" customFormat="1" ht="116.25" x14ac:dyDescent="0.25">
      <c r="A29" s="10" t="s">
        <v>59</v>
      </c>
      <c r="B29" s="12" t="s">
        <v>186</v>
      </c>
      <c r="C29" s="13">
        <v>466.1</v>
      </c>
      <c r="D29" s="12" t="s">
        <v>313</v>
      </c>
      <c r="E29" s="12" t="s">
        <v>22</v>
      </c>
      <c r="F29" s="12" t="s">
        <v>446</v>
      </c>
      <c r="G29" s="12" t="s">
        <v>568</v>
      </c>
      <c r="H29" s="12" t="s">
        <v>24</v>
      </c>
      <c r="I29" s="12"/>
      <c r="J29" s="12" t="s">
        <v>658</v>
      </c>
      <c r="K29" s="3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>
        <v>0.02</v>
      </c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0">
        <v>41999</v>
      </c>
      <c r="AY29" s="1"/>
      <c r="AZ29" s="10"/>
    </row>
    <row r="30" spans="1:52" s="6" customFormat="1" ht="139.5" x14ac:dyDescent="0.25">
      <c r="A30" s="10" t="s">
        <v>60</v>
      </c>
      <c r="B30" s="12" t="s">
        <v>187</v>
      </c>
      <c r="C30" s="13">
        <v>466.1</v>
      </c>
      <c r="D30" s="12" t="s">
        <v>314</v>
      </c>
      <c r="E30" s="12" t="s">
        <v>419</v>
      </c>
      <c r="F30" s="12" t="s">
        <v>447</v>
      </c>
      <c r="G30" s="12" t="s">
        <v>642</v>
      </c>
      <c r="H30" s="12" t="s">
        <v>569</v>
      </c>
      <c r="I30" s="12"/>
      <c r="J30" s="12" t="s">
        <v>682</v>
      </c>
      <c r="K30" s="3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79" t="s">
        <v>709</v>
      </c>
      <c r="AE30" s="79">
        <v>1</v>
      </c>
      <c r="AF30" s="1"/>
      <c r="AG30" s="1"/>
      <c r="AH30" s="1"/>
      <c r="AI30" s="1"/>
      <c r="AJ30" s="1"/>
      <c r="AK30" s="1"/>
      <c r="AL30" s="79">
        <v>0.3</v>
      </c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0">
        <v>42055</v>
      </c>
      <c r="AY30" s="79" t="s">
        <v>710</v>
      </c>
      <c r="AZ30" s="10"/>
    </row>
    <row r="31" spans="1:52" s="6" customFormat="1" ht="139.5" x14ac:dyDescent="0.25">
      <c r="A31" s="10" t="s">
        <v>61</v>
      </c>
      <c r="B31" s="12" t="s">
        <v>188</v>
      </c>
      <c r="C31" s="13">
        <v>466.1</v>
      </c>
      <c r="D31" s="12" t="s">
        <v>315</v>
      </c>
      <c r="E31" s="12" t="s">
        <v>419</v>
      </c>
      <c r="F31" s="12" t="s">
        <v>448</v>
      </c>
      <c r="G31" s="12" t="s">
        <v>643</v>
      </c>
      <c r="H31" s="12" t="s">
        <v>570</v>
      </c>
      <c r="I31" s="12"/>
      <c r="J31" s="12" t="s">
        <v>682</v>
      </c>
      <c r="K31" s="3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80"/>
      <c r="AE31" s="80"/>
      <c r="AF31" s="1"/>
      <c r="AG31" s="1"/>
      <c r="AH31" s="1"/>
      <c r="AI31" s="1"/>
      <c r="AJ31" s="1"/>
      <c r="AK31" s="1"/>
      <c r="AL31" s="80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0">
        <v>42055</v>
      </c>
      <c r="AY31" s="80"/>
      <c r="AZ31" s="10"/>
    </row>
    <row r="32" spans="1:52" s="6" customFormat="1" ht="139.5" x14ac:dyDescent="0.25">
      <c r="A32" s="10" t="s">
        <v>62</v>
      </c>
      <c r="B32" s="12" t="s">
        <v>189</v>
      </c>
      <c r="C32" s="13">
        <v>466.1</v>
      </c>
      <c r="D32" s="12" t="s">
        <v>316</v>
      </c>
      <c r="E32" s="12" t="s">
        <v>419</v>
      </c>
      <c r="F32" s="12" t="s">
        <v>449</v>
      </c>
      <c r="G32" s="12" t="s">
        <v>643</v>
      </c>
      <c r="H32" s="12" t="s">
        <v>570</v>
      </c>
      <c r="I32" s="12"/>
      <c r="J32" s="12" t="s">
        <v>682</v>
      </c>
      <c r="K32" s="3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81"/>
      <c r="AE32" s="81"/>
      <c r="AF32" s="1"/>
      <c r="AG32" s="1"/>
      <c r="AH32" s="1"/>
      <c r="AI32" s="1"/>
      <c r="AJ32" s="1"/>
      <c r="AK32" s="1"/>
      <c r="AL32" s="8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0">
        <v>42055</v>
      </c>
      <c r="AY32" s="81"/>
      <c r="AZ32" s="10"/>
    </row>
    <row r="33" spans="1:52" s="6" customFormat="1" ht="232.5" x14ac:dyDescent="0.25">
      <c r="A33" s="10" t="s">
        <v>63</v>
      </c>
      <c r="B33" s="12" t="s">
        <v>190</v>
      </c>
      <c r="C33" s="13">
        <v>466.1</v>
      </c>
      <c r="D33" s="12" t="s">
        <v>317</v>
      </c>
      <c r="E33" s="12" t="s">
        <v>23</v>
      </c>
      <c r="F33" s="12" t="s">
        <v>450</v>
      </c>
      <c r="G33" s="12" t="s">
        <v>571</v>
      </c>
      <c r="H33" s="12" t="s">
        <v>572</v>
      </c>
      <c r="I33" s="12"/>
      <c r="J33" s="12" t="s">
        <v>683</v>
      </c>
      <c r="K33" s="3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>
        <v>0.03</v>
      </c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0">
        <v>41895</v>
      </c>
      <c r="AY33" s="1"/>
      <c r="AZ33" s="10"/>
    </row>
    <row r="34" spans="1:52" s="6" customFormat="1" ht="209.25" x14ac:dyDescent="0.25">
      <c r="A34" s="10" t="s">
        <v>64</v>
      </c>
      <c r="B34" s="12" t="s">
        <v>191</v>
      </c>
      <c r="C34" s="13">
        <v>466.1</v>
      </c>
      <c r="D34" s="12" t="s">
        <v>318</v>
      </c>
      <c r="E34" s="12" t="s">
        <v>420</v>
      </c>
      <c r="F34" s="12" t="s">
        <v>451</v>
      </c>
      <c r="G34" s="12" t="s">
        <v>573</v>
      </c>
      <c r="H34" s="12" t="s">
        <v>574</v>
      </c>
      <c r="I34" s="12"/>
      <c r="J34" s="12" t="s">
        <v>684</v>
      </c>
      <c r="K34" s="34"/>
      <c r="L34" s="1"/>
      <c r="M34" s="1"/>
      <c r="N34" s="1"/>
      <c r="O34" s="1"/>
      <c r="P34" s="1">
        <v>0.06</v>
      </c>
      <c r="Q34" s="1"/>
      <c r="R34" s="1"/>
      <c r="S34" s="1"/>
      <c r="T34" s="1"/>
      <c r="U34" s="1"/>
      <c r="V34" s="1">
        <v>1</v>
      </c>
      <c r="W34" s="1"/>
      <c r="X34" s="1"/>
      <c r="Y34" s="1"/>
      <c r="Z34" s="1"/>
      <c r="AA34" s="1"/>
      <c r="AB34" s="1"/>
      <c r="AC34" s="1"/>
      <c r="AD34" s="1" t="s">
        <v>698</v>
      </c>
      <c r="AE34" s="1">
        <v>1</v>
      </c>
      <c r="AF34" s="1"/>
      <c r="AG34" s="1"/>
      <c r="AH34" s="1"/>
      <c r="AI34" s="1"/>
      <c r="AJ34" s="1"/>
      <c r="AK34" s="1"/>
      <c r="AL34" s="1" t="s">
        <v>711</v>
      </c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0">
        <v>41820</v>
      </c>
      <c r="AY34" s="1"/>
      <c r="AZ34" s="10"/>
    </row>
    <row r="35" spans="1:52" s="6" customFormat="1" ht="139.5" x14ac:dyDescent="0.25">
      <c r="A35" s="10" t="s">
        <v>65</v>
      </c>
      <c r="B35" s="12" t="s">
        <v>192</v>
      </c>
      <c r="C35" s="13">
        <v>466.1</v>
      </c>
      <c r="D35" s="12" t="s">
        <v>319</v>
      </c>
      <c r="E35" s="12" t="s">
        <v>23</v>
      </c>
      <c r="F35" s="12" t="s">
        <v>452</v>
      </c>
      <c r="G35" s="12" t="s">
        <v>575</v>
      </c>
      <c r="H35" s="12" t="s">
        <v>24</v>
      </c>
      <c r="I35" s="12" t="s">
        <v>685</v>
      </c>
      <c r="J35" s="12"/>
      <c r="K35" s="3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>
        <v>4.4999999999999998E-2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0">
        <v>41942</v>
      </c>
      <c r="AY35" s="1"/>
      <c r="AZ35" s="10"/>
    </row>
    <row r="36" spans="1:52" s="6" customFormat="1" ht="278.25" x14ac:dyDescent="0.25">
      <c r="A36" s="10" t="s">
        <v>66</v>
      </c>
      <c r="B36" s="12" t="s">
        <v>193</v>
      </c>
      <c r="C36" s="13">
        <v>466.1</v>
      </c>
      <c r="D36" s="12" t="s">
        <v>320</v>
      </c>
      <c r="E36" s="12" t="s">
        <v>23</v>
      </c>
      <c r="F36" s="12" t="s">
        <v>453</v>
      </c>
      <c r="G36" s="12" t="s">
        <v>576</v>
      </c>
      <c r="H36" s="12" t="s">
        <v>777</v>
      </c>
      <c r="I36" s="12"/>
      <c r="J36" s="12" t="s">
        <v>659</v>
      </c>
      <c r="K36" s="34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>
        <v>0.08</v>
      </c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0">
        <v>42056</v>
      </c>
      <c r="AY36" s="1" t="s">
        <v>712</v>
      </c>
      <c r="AZ36" s="10"/>
    </row>
    <row r="37" spans="1:52" s="6" customFormat="1" ht="93" x14ac:dyDescent="0.25">
      <c r="A37" s="10" t="s">
        <v>67</v>
      </c>
      <c r="B37" s="12" t="s">
        <v>194</v>
      </c>
      <c r="C37" s="13">
        <v>466.1</v>
      </c>
      <c r="D37" s="12" t="s">
        <v>321</v>
      </c>
      <c r="E37" s="12" t="s">
        <v>23</v>
      </c>
      <c r="F37" s="12" t="s">
        <v>454</v>
      </c>
      <c r="G37" s="12" t="s">
        <v>577</v>
      </c>
      <c r="H37" s="12" t="s">
        <v>24</v>
      </c>
      <c r="I37" s="12" t="s">
        <v>686</v>
      </c>
      <c r="J37" s="12"/>
      <c r="K37" s="34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>
        <v>0.06</v>
      </c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0">
        <v>41990</v>
      </c>
      <c r="AY37" s="1"/>
      <c r="AZ37" s="10"/>
    </row>
    <row r="38" spans="1:52" s="6" customFormat="1" ht="162.75" x14ac:dyDescent="0.25">
      <c r="A38" s="10" t="s">
        <v>68</v>
      </c>
      <c r="B38" s="12" t="s">
        <v>195</v>
      </c>
      <c r="C38" s="13">
        <v>466.1</v>
      </c>
      <c r="D38" s="12" t="s">
        <v>322</v>
      </c>
      <c r="E38" s="12" t="s">
        <v>23</v>
      </c>
      <c r="F38" s="12" t="s">
        <v>455</v>
      </c>
      <c r="G38" s="12" t="s">
        <v>578</v>
      </c>
      <c r="H38" s="12" t="s">
        <v>24</v>
      </c>
      <c r="I38" s="12"/>
      <c r="J38" s="12" t="s">
        <v>660</v>
      </c>
      <c r="K38" s="34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>
        <v>0.18</v>
      </c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0">
        <v>41987</v>
      </c>
      <c r="AY38" s="1"/>
      <c r="AZ38" s="10"/>
    </row>
    <row r="39" spans="1:52" s="6" customFormat="1" ht="93" x14ac:dyDescent="0.25">
      <c r="A39" s="10" t="s">
        <v>69</v>
      </c>
      <c r="B39" s="12" t="s">
        <v>196</v>
      </c>
      <c r="C39" s="13">
        <v>466.1</v>
      </c>
      <c r="D39" s="12" t="s">
        <v>323</v>
      </c>
      <c r="E39" s="12" t="s">
        <v>23</v>
      </c>
      <c r="F39" s="12" t="s">
        <v>456</v>
      </c>
      <c r="G39" s="12" t="s">
        <v>778</v>
      </c>
      <c r="H39" s="12" t="s">
        <v>24</v>
      </c>
      <c r="I39" s="12"/>
      <c r="J39" s="12"/>
      <c r="K39" s="34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>
        <v>0.17</v>
      </c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0">
        <v>41991</v>
      </c>
      <c r="AY39" s="1"/>
      <c r="AZ39" s="10"/>
    </row>
    <row r="40" spans="1:52" s="6" customFormat="1" ht="116.25" x14ac:dyDescent="0.25">
      <c r="A40" s="10" t="s">
        <v>70</v>
      </c>
      <c r="B40" s="12" t="s">
        <v>197</v>
      </c>
      <c r="C40" s="13">
        <v>466.1</v>
      </c>
      <c r="D40" s="12" t="s">
        <v>324</v>
      </c>
      <c r="E40" s="12" t="s">
        <v>23</v>
      </c>
      <c r="F40" s="12" t="s">
        <v>457</v>
      </c>
      <c r="G40" s="12" t="s">
        <v>779</v>
      </c>
      <c r="H40" s="12" t="s">
        <v>24</v>
      </c>
      <c r="I40" s="12"/>
      <c r="J40" s="12"/>
      <c r="K40" s="34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0">
        <v>42001</v>
      </c>
      <c r="AY40" s="1" t="s">
        <v>713</v>
      </c>
      <c r="AZ40" s="10"/>
    </row>
    <row r="41" spans="1:52" s="6" customFormat="1" ht="186" x14ac:dyDescent="0.25">
      <c r="A41" s="10" t="s">
        <v>71</v>
      </c>
      <c r="B41" s="12" t="s">
        <v>198</v>
      </c>
      <c r="C41" s="13">
        <v>466.1</v>
      </c>
      <c r="D41" s="12" t="s">
        <v>325</v>
      </c>
      <c r="E41" s="12" t="s">
        <v>23</v>
      </c>
      <c r="F41" s="12" t="s">
        <v>458</v>
      </c>
      <c r="G41" s="12" t="s">
        <v>780</v>
      </c>
      <c r="H41" s="12" t="s">
        <v>24</v>
      </c>
      <c r="I41" s="12"/>
      <c r="J41" s="12"/>
      <c r="K41" s="34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0">
        <v>41986</v>
      </c>
      <c r="AY41" s="1" t="s">
        <v>714</v>
      </c>
      <c r="AZ41" s="10"/>
    </row>
    <row r="42" spans="1:52" s="6" customFormat="1" ht="296.25" x14ac:dyDescent="0.25">
      <c r="A42" s="10" t="s">
        <v>72</v>
      </c>
      <c r="B42" s="12" t="s">
        <v>199</v>
      </c>
      <c r="C42" s="13">
        <v>466.1</v>
      </c>
      <c r="D42" s="12" t="s">
        <v>326</v>
      </c>
      <c r="E42" s="12" t="s">
        <v>23</v>
      </c>
      <c r="F42" s="12" t="s">
        <v>459</v>
      </c>
      <c r="G42" s="12" t="s">
        <v>32</v>
      </c>
      <c r="H42" s="12" t="s">
        <v>781</v>
      </c>
      <c r="I42" s="12"/>
      <c r="J42" s="12" t="s">
        <v>687</v>
      </c>
      <c r="K42" s="34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 t="s">
        <v>715</v>
      </c>
      <c r="AE42" s="1">
        <v>1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0">
        <v>42042</v>
      </c>
      <c r="AY42" s="1"/>
      <c r="AZ42" s="10"/>
    </row>
    <row r="43" spans="1:52" s="6" customFormat="1" ht="139.5" x14ac:dyDescent="0.25">
      <c r="A43" s="10" t="s">
        <v>73</v>
      </c>
      <c r="B43" s="12" t="s">
        <v>200</v>
      </c>
      <c r="C43" s="13">
        <v>466.1</v>
      </c>
      <c r="D43" s="12" t="s">
        <v>327</v>
      </c>
      <c r="E43" s="12" t="s">
        <v>23</v>
      </c>
      <c r="F43" s="12" t="s">
        <v>460</v>
      </c>
      <c r="G43" s="12" t="s">
        <v>782</v>
      </c>
      <c r="H43" s="12" t="s">
        <v>24</v>
      </c>
      <c r="I43" s="12"/>
      <c r="J43" s="12"/>
      <c r="K43" s="34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79">
        <v>0.13</v>
      </c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0">
        <v>41998</v>
      </c>
      <c r="AY43" s="79" t="s">
        <v>716</v>
      </c>
      <c r="AZ43" s="10"/>
    </row>
    <row r="44" spans="1:52" s="6" customFormat="1" ht="116.25" x14ac:dyDescent="0.25">
      <c r="A44" s="10" t="s">
        <v>75</v>
      </c>
      <c r="B44" s="12" t="s">
        <v>202</v>
      </c>
      <c r="C44" s="13">
        <v>466.1</v>
      </c>
      <c r="D44" s="12" t="s">
        <v>329</v>
      </c>
      <c r="E44" s="12" t="s">
        <v>23</v>
      </c>
      <c r="F44" s="12" t="s">
        <v>462</v>
      </c>
      <c r="G44" s="12" t="s">
        <v>783</v>
      </c>
      <c r="H44" s="12" t="s">
        <v>24</v>
      </c>
      <c r="I44" s="12"/>
      <c r="J44" s="12"/>
      <c r="K44" s="34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8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0">
        <v>41998</v>
      </c>
      <c r="AY44" s="81"/>
      <c r="AZ44" s="10"/>
    </row>
    <row r="45" spans="1:52" s="6" customFormat="1" ht="139.5" x14ac:dyDescent="0.25">
      <c r="A45" s="10" t="s">
        <v>101</v>
      </c>
      <c r="B45" s="12" t="s">
        <v>228</v>
      </c>
      <c r="C45" s="13">
        <v>466.1</v>
      </c>
      <c r="D45" s="12" t="s">
        <v>355</v>
      </c>
      <c r="E45" s="12" t="s">
        <v>23</v>
      </c>
      <c r="F45" s="12" t="s">
        <v>488</v>
      </c>
      <c r="G45" s="12" t="s">
        <v>784</v>
      </c>
      <c r="H45" s="12" t="s">
        <v>24</v>
      </c>
      <c r="I45" s="12"/>
      <c r="J45" s="12"/>
      <c r="K45" s="34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0">
        <v>41987</v>
      </c>
      <c r="AY45" s="1" t="s">
        <v>719</v>
      </c>
      <c r="AZ45" s="10"/>
    </row>
    <row r="46" spans="1:52" s="6" customFormat="1" ht="116.25" x14ac:dyDescent="0.25">
      <c r="A46" s="10" t="s">
        <v>74</v>
      </c>
      <c r="B46" s="12" t="s">
        <v>201</v>
      </c>
      <c r="C46" s="13">
        <v>466.1</v>
      </c>
      <c r="D46" s="12" t="s">
        <v>328</v>
      </c>
      <c r="E46" s="12" t="s">
        <v>23</v>
      </c>
      <c r="F46" s="12" t="s">
        <v>461</v>
      </c>
      <c r="G46" s="12" t="s">
        <v>579</v>
      </c>
      <c r="H46" s="12" t="s">
        <v>24</v>
      </c>
      <c r="I46" s="12"/>
      <c r="J46" s="12"/>
      <c r="K46" s="34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>
        <v>0.1</v>
      </c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0">
        <v>41980</v>
      </c>
      <c r="AY46" s="1"/>
      <c r="AZ46" s="10"/>
    </row>
    <row r="47" spans="1:52" s="6" customFormat="1" ht="116.25" x14ac:dyDescent="0.25">
      <c r="A47" s="10" t="s">
        <v>76</v>
      </c>
      <c r="B47" s="12" t="s">
        <v>203</v>
      </c>
      <c r="C47" s="13">
        <v>466.1</v>
      </c>
      <c r="D47" s="12" t="s">
        <v>330</v>
      </c>
      <c r="E47" s="12" t="s">
        <v>23</v>
      </c>
      <c r="F47" s="12" t="s">
        <v>463</v>
      </c>
      <c r="G47" s="12" t="s">
        <v>580</v>
      </c>
      <c r="H47" s="12" t="s">
        <v>24</v>
      </c>
      <c r="I47" s="12"/>
      <c r="J47" s="12"/>
      <c r="K47" s="34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>
        <v>0.19</v>
      </c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0">
        <v>41993</v>
      </c>
      <c r="AY47" s="1"/>
      <c r="AZ47" s="10"/>
    </row>
    <row r="48" spans="1:52" s="6" customFormat="1" ht="116.25" x14ac:dyDescent="0.25">
      <c r="A48" s="10" t="s">
        <v>77</v>
      </c>
      <c r="B48" s="12" t="s">
        <v>204</v>
      </c>
      <c r="C48" s="13">
        <v>466.1</v>
      </c>
      <c r="D48" s="12" t="s">
        <v>331</v>
      </c>
      <c r="E48" s="12" t="s">
        <v>23</v>
      </c>
      <c r="F48" s="12" t="s">
        <v>464</v>
      </c>
      <c r="G48" s="12" t="s">
        <v>581</v>
      </c>
      <c r="H48" s="12" t="s">
        <v>24</v>
      </c>
      <c r="I48" s="12"/>
      <c r="J48" s="12"/>
      <c r="K48" s="34"/>
      <c r="L48" s="1"/>
      <c r="M48" s="1"/>
      <c r="N48" s="1"/>
      <c r="O48" s="1"/>
      <c r="P48" s="1">
        <v>0.25</v>
      </c>
      <c r="Q48" s="1"/>
      <c r="R48" s="1"/>
      <c r="S48" s="1"/>
      <c r="T48" s="1"/>
      <c r="U48" s="1"/>
      <c r="V48" s="1">
        <v>1</v>
      </c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0">
        <v>41985</v>
      </c>
      <c r="AY48" s="1"/>
      <c r="AZ48" s="10"/>
    </row>
    <row r="49" spans="1:52" s="6" customFormat="1" ht="209.25" x14ac:dyDescent="0.25">
      <c r="A49" s="10" t="s">
        <v>78</v>
      </c>
      <c r="B49" s="12" t="s">
        <v>205</v>
      </c>
      <c r="C49" s="13">
        <v>466.1</v>
      </c>
      <c r="D49" s="12" t="s">
        <v>332</v>
      </c>
      <c r="E49" s="12" t="s">
        <v>23</v>
      </c>
      <c r="F49" s="12" t="s">
        <v>465</v>
      </c>
      <c r="G49" s="12" t="s">
        <v>582</v>
      </c>
      <c r="H49" s="12" t="s">
        <v>24</v>
      </c>
      <c r="I49" s="12"/>
      <c r="J49" s="12"/>
      <c r="K49" s="3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 t="s">
        <v>717</v>
      </c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0">
        <v>41984</v>
      </c>
      <c r="AY49" s="1"/>
      <c r="AZ49" s="10"/>
    </row>
    <row r="50" spans="1:52" s="6" customFormat="1" ht="162" x14ac:dyDescent="0.25">
      <c r="A50" s="10" t="s">
        <v>79</v>
      </c>
      <c r="B50" s="12" t="s">
        <v>206</v>
      </c>
      <c r="C50" s="13">
        <v>466.1</v>
      </c>
      <c r="D50" s="12" t="s">
        <v>333</v>
      </c>
      <c r="E50" s="12" t="s">
        <v>23</v>
      </c>
      <c r="F50" s="12" t="s">
        <v>466</v>
      </c>
      <c r="G50" s="12" t="s">
        <v>583</v>
      </c>
      <c r="H50" s="12" t="s">
        <v>785</v>
      </c>
      <c r="I50" s="12"/>
      <c r="J50" s="12"/>
      <c r="K50" s="3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 t="s">
        <v>718</v>
      </c>
      <c r="AE50" s="1">
        <v>1</v>
      </c>
      <c r="AF50" s="1"/>
      <c r="AG50" s="1"/>
      <c r="AH50" s="1"/>
      <c r="AI50" s="1"/>
      <c r="AJ50" s="1"/>
      <c r="AK50" s="1"/>
      <c r="AL50" s="1">
        <v>0.52</v>
      </c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0">
        <v>42064</v>
      </c>
      <c r="AY50" s="1"/>
      <c r="AZ50" s="10"/>
    </row>
    <row r="51" spans="1:52" s="6" customFormat="1" ht="302.25" x14ac:dyDescent="0.25">
      <c r="A51" s="10" t="s">
        <v>80</v>
      </c>
      <c r="B51" s="12" t="s">
        <v>207</v>
      </c>
      <c r="C51" s="13">
        <v>466.1</v>
      </c>
      <c r="D51" s="12" t="s">
        <v>334</v>
      </c>
      <c r="E51" s="12" t="s">
        <v>23</v>
      </c>
      <c r="F51" s="12" t="s">
        <v>467</v>
      </c>
      <c r="G51" s="12" t="s">
        <v>786</v>
      </c>
      <c r="H51" s="12" t="s">
        <v>584</v>
      </c>
      <c r="I51" s="12"/>
      <c r="J51" s="12" t="s">
        <v>688</v>
      </c>
      <c r="K51" s="3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79" t="s">
        <v>721</v>
      </c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0">
        <v>42047</v>
      </c>
      <c r="AY51" s="1" t="s">
        <v>720</v>
      </c>
      <c r="AZ51" s="10"/>
    </row>
    <row r="52" spans="1:52" s="6" customFormat="1" ht="186" x14ac:dyDescent="0.25">
      <c r="A52" s="10" t="s">
        <v>81</v>
      </c>
      <c r="B52" s="12" t="s">
        <v>208</v>
      </c>
      <c r="C52" s="13">
        <v>466.1</v>
      </c>
      <c r="D52" s="12" t="s">
        <v>335</v>
      </c>
      <c r="E52" s="12" t="s">
        <v>23</v>
      </c>
      <c r="F52" s="12" t="s">
        <v>468</v>
      </c>
      <c r="G52" s="12" t="s">
        <v>787</v>
      </c>
      <c r="H52" s="12" t="s">
        <v>585</v>
      </c>
      <c r="I52" s="12"/>
      <c r="J52" s="12" t="s">
        <v>688</v>
      </c>
      <c r="K52" s="3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80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0">
        <v>42047</v>
      </c>
      <c r="AY52" s="1" t="s">
        <v>722</v>
      </c>
      <c r="AZ52" s="10"/>
    </row>
    <row r="53" spans="1:52" s="6" customFormat="1" ht="232.5" x14ac:dyDescent="0.25">
      <c r="A53" s="10" t="s">
        <v>100</v>
      </c>
      <c r="B53" s="12" t="s">
        <v>227</v>
      </c>
      <c r="C53" s="13">
        <v>466.1</v>
      </c>
      <c r="D53" s="12" t="s">
        <v>354</v>
      </c>
      <c r="E53" s="12" t="s">
        <v>23</v>
      </c>
      <c r="F53" s="12" t="s">
        <v>487</v>
      </c>
      <c r="G53" s="12" t="s">
        <v>788</v>
      </c>
      <c r="H53" s="12" t="s">
        <v>599</v>
      </c>
      <c r="I53" s="12"/>
      <c r="J53" s="12" t="s">
        <v>688</v>
      </c>
      <c r="K53" s="3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8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0">
        <v>42041</v>
      </c>
      <c r="AY53" s="1" t="s">
        <v>723</v>
      </c>
      <c r="AZ53" s="10"/>
    </row>
    <row r="54" spans="1:52" s="6" customFormat="1" ht="139.5" x14ac:dyDescent="0.25">
      <c r="A54" s="10" t="s">
        <v>82</v>
      </c>
      <c r="B54" s="12" t="s">
        <v>209</v>
      </c>
      <c r="C54" s="13">
        <v>466.1</v>
      </c>
      <c r="D54" s="12" t="s">
        <v>336</v>
      </c>
      <c r="E54" s="12" t="s">
        <v>23</v>
      </c>
      <c r="F54" s="12" t="s">
        <v>469</v>
      </c>
      <c r="G54" s="12" t="s">
        <v>586</v>
      </c>
      <c r="H54" s="12" t="s">
        <v>587</v>
      </c>
      <c r="I54" s="12"/>
      <c r="J54" s="12" t="s">
        <v>689</v>
      </c>
      <c r="K54" s="3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79" t="s">
        <v>725</v>
      </c>
      <c r="AK54" s="1"/>
      <c r="AL54" s="1">
        <v>0.46</v>
      </c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0">
        <v>42042</v>
      </c>
      <c r="AY54" s="1"/>
      <c r="AZ54" s="10"/>
    </row>
    <row r="55" spans="1:52" s="6" customFormat="1" ht="162.75" x14ac:dyDescent="0.25">
      <c r="A55" s="10" t="s">
        <v>85</v>
      </c>
      <c r="B55" s="12" t="s">
        <v>212</v>
      </c>
      <c r="C55" s="13">
        <v>466.1</v>
      </c>
      <c r="D55" s="12" t="s">
        <v>339</v>
      </c>
      <c r="E55" s="12" t="s">
        <v>23</v>
      </c>
      <c r="F55" s="12" t="s">
        <v>472</v>
      </c>
      <c r="G55" s="12" t="s">
        <v>588</v>
      </c>
      <c r="H55" s="12" t="s">
        <v>589</v>
      </c>
      <c r="I55" s="12"/>
      <c r="J55" s="12" t="s">
        <v>689</v>
      </c>
      <c r="K55" s="3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80"/>
      <c r="AK55" s="1"/>
      <c r="AL55" s="1">
        <v>0.27</v>
      </c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0">
        <v>42061</v>
      </c>
      <c r="AY55" s="1"/>
      <c r="AZ55" s="10"/>
    </row>
    <row r="56" spans="1:52" s="6" customFormat="1" ht="162.75" x14ac:dyDescent="0.25">
      <c r="A56" s="10" t="s">
        <v>136</v>
      </c>
      <c r="B56" s="12" t="s">
        <v>263</v>
      </c>
      <c r="C56" s="13">
        <v>466.1</v>
      </c>
      <c r="D56" s="12" t="s">
        <v>390</v>
      </c>
      <c r="E56" s="12" t="s">
        <v>23</v>
      </c>
      <c r="F56" s="12" t="s">
        <v>523</v>
      </c>
      <c r="G56" s="12" t="s">
        <v>789</v>
      </c>
      <c r="H56" s="12" t="s">
        <v>589</v>
      </c>
      <c r="I56" s="12"/>
      <c r="J56" s="12" t="s">
        <v>689</v>
      </c>
      <c r="K56" s="3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81"/>
      <c r="AK56" s="1"/>
      <c r="AL56" s="1">
        <v>0.02</v>
      </c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0">
        <v>42053</v>
      </c>
      <c r="AY56" s="1" t="s">
        <v>724</v>
      </c>
      <c r="AZ56" s="10"/>
    </row>
    <row r="57" spans="1:52" s="6" customFormat="1" ht="157.5" customHeight="1" x14ac:dyDescent="0.25">
      <c r="A57" s="10" t="s">
        <v>83</v>
      </c>
      <c r="B57" s="12" t="s">
        <v>210</v>
      </c>
      <c r="C57" s="13">
        <v>466.1</v>
      </c>
      <c r="D57" s="12" t="s">
        <v>337</v>
      </c>
      <c r="E57" s="12" t="s">
        <v>23</v>
      </c>
      <c r="F57" s="12" t="s">
        <v>470</v>
      </c>
      <c r="G57" s="12" t="s">
        <v>790</v>
      </c>
      <c r="H57" s="12" t="s">
        <v>24</v>
      </c>
      <c r="I57" s="12"/>
      <c r="J57" s="12" t="s">
        <v>690</v>
      </c>
      <c r="K57" s="3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0">
        <v>41985</v>
      </c>
      <c r="AY57" s="1" t="s">
        <v>726</v>
      </c>
      <c r="AZ57" s="10"/>
    </row>
    <row r="58" spans="1:52" s="6" customFormat="1" ht="116.25" x14ac:dyDescent="0.25">
      <c r="A58" s="10" t="s">
        <v>84</v>
      </c>
      <c r="B58" s="12" t="s">
        <v>211</v>
      </c>
      <c r="C58" s="13">
        <v>466.1</v>
      </c>
      <c r="D58" s="12" t="s">
        <v>338</v>
      </c>
      <c r="E58" s="12" t="s">
        <v>420</v>
      </c>
      <c r="F58" s="12" t="s">
        <v>471</v>
      </c>
      <c r="G58" s="12" t="s">
        <v>644</v>
      </c>
      <c r="H58" s="12" t="s">
        <v>24</v>
      </c>
      <c r="I58" s="12"/>
      <c r="J58" s="12"/>
      <c r="K58" s="3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>
        <v>3.5000000000000003E-2</v>
      </c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0">
        <v>41981</v>
      </c>
      <c r="AY58" s="1"/>
      <c r="AZ58" s="10"/>
    </row>
    <row r="59" spans="1:52" s="6" customFormat="1" ht="116.25" x14ac:dyDescent="0.25">
      <c r="A59" s="10" t="s">
        <v>86</v>
      </c>
      <c r="B59" s="12" t="s">
        <v>213</v>
      </c>
      <c r="C59" s="13">
        <v>466.1</v>
      </c>
      <c r="D59" s="12" t="s">
        <v>340</v>
      </c>
      <c r="E59" s="12" t="s">
        <v>26</v>
      </c>
      <c r="F59" s="12" t="s">
        <v>473</v>
      </c>
      <c r="G59" s="12" t="s">
        <v>590</v>
      </c>
      <c r="H59" s="12" t="s">
        <v>24</v>
      </c>
      <c r="I59" s="12"/>
      <c r="J59" s="12" t="s">
        <v>661</v>
      </c>
      <c r="K59" s="3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>
        <v>0.1</v>
      </c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0">
        <v>41985</v>
      </c>
      <c r="AY59" s="1"/>
      <c r="AZ59" s="10"/>
    </row>
    <row r="60" spans="1:52" s="6" customFormat="1" ht="116.25" x14ac:dyDescent="0.25">
      <c r="A60" s="10" t="s">
        <v>87</v>
      </c>
      <c r="B60" s="12" t="s">
        <v>214</v>
      </c>
      <c r="C60" s="13">
        <v>466.1</v>
      </c>
      <c r="D60" s="12" t="s">
        <v>341</v>
      </c>
      <c r="E60" s="12" t="s">
        <v>23</v>
      </c>
      <c r="F60" s="12" t="s">
        <v>474</v>
      </c>
      <c r="G60" s="12" t="s">
        <v>791</v>
      </c>
      <c r="H60" s="12" t="s">
        <v>24</v>
      </c>
      <c r="I60" s="12"/>
      <c r="J60" s="12"/>
      <c r="K60" s="3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>
        <v>0.46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0">
        <v>41979</v>
      </c>
      <c r="AY60" s="1"/>
      <c r="AZ60" s="10"/>
    </row>
    <row r="61" spans="1:52" s="6" customFormat="1" ht="139.5" x14ac:dyDescent="0.25">
      <c r="A61" s="10" t="s">
        <v>88</v>
      </c>
      <c r="B61" s="12" t="s">
        <v>215</v>
      </c>
      <c r="C61" s="13">
        <v>466.1</v>
      </c>
      <c r="D61" s="12" t="s">
        <v>342</v>
      </c>
      <c r="E61" s="12" t="s">
        <v>420</v>
      </c>
      <c r="F61" s="12" t="s">
        <v>475</v>
      </c>
      <c r="G61" s="12" t="s">
        <v>32</v>
      </c>
      <c r="H61" s="12" t="s">
        <v>591</v>
      </c>
      <c r="I61" s="12"/>
      <c r="J61" s="12"/>
      <c r="K61" s="34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>
        <v>1.24</v>
      </c>
      <c r="AS61" s="1"/>
      <c r="AT61" s="1"/>
      <c r="AU61" s="1"/>
      <c r="AV61" s="1" t="s">
        <v>733</v>
      </c>
      <c r="AW61" s="1"/>
      <c r="AX61" s="10">
        <v>42049</v>
      </c>
      <c r="AY61" s="1"/>
      <c r="AZ61" s="10"/>
    </row>
    <row r="62" spans="1:52" s="6" customFormat="1" ht="409.5" x14ac:dyDescent="0.25">
      <c r="A62" s="10" t="s">
        <v>90</v>
      </c>
      <c r="B62" s="12" t="s">
        <v>217</v>
      </c>
      <c r="C62" s="13">
        <v>466.1</v>
      </c>
      <c r="D62" s="12" t="s">
        <v>344</v>
      </c>
      <c r="E62" s="12" t="s">
        <v>420</v>
      </c>
      <c r="F62" s="12" t="s">
        <v>477</v>
      </c>
      <c r="G62" s="12" t="s">
        <v>594</v>
      </c>
      <c r="H62" s="12" t="s">
        <v>595</v>
      </c>
      <c r="I62" s="12"/>
      <c r="J62" s="12" t="s">
        <v>691</v>
      </c>
      <c r="K62" s="34"/>
      <c r="L62" s="1"/>
      <c r="M62" s="1"/>
      <c r="N62" s="1"/>
      <c r="O62" s="1"/>
      <c r="P62" s="79">
        <v>0.01</v>
      </c>
      <c r="Q62" s="1"/>
      <c r="R62" s="1"/>
      <c r="S62" s="1"/>
      <c r="T62" s="1"/>
      <c r="U62" s="1"/>
      <c r="V62" s="79">
        <v>1</v>
      </c>
      <c r="W62" s="1"/>
      <c r="X62" s="1"/>
      <c r="Y62" s="1"/>
      <c r="Z62" s="1"/>
      <c r="AA62" s="1"/>
      <c r="AB62" s="1"/>
      <c r="AC62" s="1"/>
      <c r="AD62" s="79" t="s">
        <v>698</v>
      </c>
      <c r="AE62" s="79">
        <v>1</v>
      </c>
      <c r="AF62" s="1"/>
      <c r="AG62" s="1"/>
      <c r="AH62" s="1"/>
      <c r="AI62" s="1"/>
      <c r="AJ62" s="1"/>
      <c r="AK62" s="1"/>
      <c r="AL62" s="1">
        <v>0.3</v>
      </c>
      <c r="AM62" s="1"/>
      <c r="AN62" s="1"/>
      <c r="AO62" s="1"/>
      <c r="AP62" s="1"/>
      <c r="AQ62" s="1"/>
      <c r="AR62" s="1">
        <v>0.16</v>
      </c>
      <c r="AS62" s="1"/>
      <c r="AT62" s="1"/>
      <c r="AU62" s="1"/>
      <c r="AV62" s="1"/>
      <c r="AW62" s="1"/>
      <c r="AX62" s="10">
        <v>42040</v>
      </c>
      <c r="AY62" s="1"/>
      <c r="AZ62" s="10"/>
    </row>
    <row r="63" spans="1:52" s="6" customFormat="1" ht="279" x14ac:dyDescent="0.25">
      <c r="A63" s="10" t="s">
        <v>89</v>
      </c>
      <c r="B63" s="12" t="s">
        <v>216</v>
      </c>
      <c r="C63" s="13">
        <v>466.1</v>
      </c>
      <c r="D63" s="12" t="s">
        <v>343</v>
      </c>
      <c r="E63" s="12" t="s">
        <v>420</v>
      </c>
      <c r="F63" s="12" t="s">
        <v>476</v>
      </c>
      <c r="G63" s="12" t="s">
        <v>592</v>
      </c>
      <c r="H63" s="12" t="s">
        <v>593</v>
      </c>
      <c r="I63" s="12"/>
      <c r="J63" s="12" t="s">
        <v>691</v>
      </c>
      <c r="K63" s="34"/>
      <c r="L63" s="1"/>
      <c r="M63" s="1"/>
      <c r="N63" s="1"/>
      <c r="O63" s="1"/>
      <c r="P63" s="81"/>
      <c r="Q63" s="1"/>
      <c r="R63" s="1"/>
      <c r="S63" s="1"/>
      <c r="T63" s="1"/>
      <c r="U63" s="1"/>
      <c r="V63" s="81"/>
      <c r="W63" s="1"/>
      <c r="X63" s="1"/>
      <c r="Y63" s="1"/>
      <c r="Z63" s="1"/>
      <c r="AA63" s="1"/>
      <c r="AB63" s="1"/>
      <c r="AC63" s="1"/>
      <c r="AD63" s="81"/>
      <c r="AE63" s="81"/>
      <c r="AF63" s="1"/>
      <c r="AG63" s="1"/>
      <c r="AH63" s="1"/>
      <c r="AI63" s="1"/>
      <c r="AJ63" s="1"/>
      <c r="AK63" s="1"/>
      <c r="AL63" s="1">
        <v>0.03</v>
      </c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0">
        <v>42040</v>
      </c>
      <c r="AY63" s="1"/>
      <c r="AZ63" s="10"/>
    </row>
    <row r="64" spans="1:52" s="6" customFormat="1" ht="301.5" x14ac:dyDescent="0.25">
      <c r="A64" s="10" t="s">
        <v>91</v>
      </c>
      <c r="B64" s="12" t="s">
        <v>218</v>
      </c>
      <c r="C64" s="13">
        <v>466.1</v>
      </c>
      <c r="D64" s="12" t="s">
        <v>345</v>
      </c>
      <c r="E64" s="12" t="s">
        <v>26</v>
      </c>
      <c r="F64" s="12" t="s">
        <v>478</v>
      </c>
      <c r="G64" s="12" t="s">
        <v>792</v>
      </c>
      <c r="H64" s="12" t="s">
        <v>793</v>
      </c>
      <c r="I64" s="12"/>
      <c r="J64" s="12" t="s">
        <v>692</v>
      </c>
      <c r="K64" s="34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>
        <v>0.35</v>
      </c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0">
        <v>42060</v>
      </c>
      <c r="AY64" s="1" t="s">
        <v>734</v>
      </c>
      <c r="AZ64" s="10"/>
    </row>
    <row r="65" spans="1:52" s="6" customFormat="1" ht="116.25" x14ac:dyDescent="0.25">
      <c r="A65" s="10" t="s">
        <v>92</v>
      </c>
      <c r="B65" s="12" t="s">
        <v>219</v>
      </c>
      <c r="C65" s="13">
        <v>466.1</v>
      </c>
      <c r="D65" s="12" t="s">
        <v>346</v>
      </c>
      <c r="E65" s="12" t="s">
        <v>26</v>
      </c>
      <c r="F65" s="12" t="s">
        <v>479</v>
      </c>
      <c r="G65" s="12" t="s">
        <v>32</v>
      </c>
      <c r="H65" s="12" t="s">
        <v>596</v>
      </c>
      <c r="I65" s="12"/>
      <c r="J65" s="12" t="s">
        <v>662</v>
      </c>
      <c r="K65" s="34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 t="s">
        <v>735</v>
      </c>
      <c r="AS65" s="1"/>
      <c r="AT65" s="1"/>
      <c r="AU65" s="1"/>
      <c r="AV65" s="1"/>
      <c r="AW65" s="1"/>
      <c r="AX65" s="10">
        <v>42036</v>
      </c>
      <c r="AY65" s="1"/>
      <c r="AZ65" s="10"/>
    </row>
    <row r="66" spans="1:52" s="6" customFormat="1" ht="162.75" x14ac:dyDescent="0.25">
      <c r="A66" s="10" t="s">
        <v>93</v>
      </c>
      <c r="B66" s="12" t="s">
        <v>220</v>
      </c>
      <c r="C66" s="13">
        <v>466.1</v>
      </c>
      <c r="D66" s="12" t="s">
        <v>347</v>
      </c>
      <c r="E66" s="12" t="s">
        <v>23</v>
      </c>
      <c r="F66" s="12" t="s">
        <v>480</v>
      </c>
      <c r="G66" s="12" t="s">
        <v>794</v>
      </c>
      <c r="H66" s="12" t="s">
        <v>24</v>
      </c>
      <c r="I66" s="12"/>
      <c r="J66" s="12" t="s">
        <v>693</v>
      </c>
      <c r="K66" s="34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0">
        <v>41981</v>
      </c>
      <c r="AY66" s="1" t="s">
        <v>736</v>
      </c>
      <c r="AZ66" s="10"/>
    </row>
    <row r="67" spans="1:52" s="6" customFormat="1" ht="116.25" x14ac:dyDescent="0.25">
      <c r="A67" s="10" t="s">
        <v>94</v>
      </c>
      <c r="B67" s="12" t="s">
        <v>221</v>
      </c>
      <c r="C67" s="13">
        <v>466.1</v>
      </c>
      <c r="D67" s="12" t="s">
        <v>348</v>
      </c>
      <c r="E67" s="12" t="s">
        <v>420</v>
      </c>
      <c r="F67" s="12" t="s">
        <v>481</v>
      </c>
      <c r="G67" s="12" t="s">
        <v>645</v>
      </c>
      <c r="H67" s="12" t="s">
        <v>24</v>
      </c>
      <c r="I67" s="12"/>
      <c r="J67" s="12"/>
      <c r="K67" s="34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>
        <v>0.1</v>
      </c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0">
        <v>41981</v>
      </c>
      <c r="AY67" s="1"/>
      <c r="AZ67" s="10"/>
    </row>
    <row r="68" spans="1:52" s="6" customFormat="1" ht="116.25" x14ac:dyDescent="0.25">
      <c r="A68" s="10" t="s">
        <v>95</v>
      </c>
      <c r="B68" s="12" t="s">
        <v>222</v>
      </c>
      <c r="C68" s="13">
        <v>466.1</v>
      </c>
      <c r="D68" s="12" t="s">
        <v>349</v>
      </c>
      <c r="E68" s="12" t="s">
        <v>23</v>
      </c>
      <c r="F68" s="12" t="s">
        <v>482</v>
      </c>
      <c r="G68" s="12" t="s">
        <v>597</v>
      </c>
      <c r="H68" s="12" t="s">
        <v>24</v>
      </c>
      <c r="I68" s="12"/>
      <c r="J68" s="12"/>
      <c r="K68" s="34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>
        <v>0.15</v>
      </c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0">
        <v>41987</v>
      </c>
      <c r="AY68" s="1"/>
      <c r="AZ68" s="10"/>
    </row>
    <row r="69" spans="1:52" s="6" customFormat="1" ht="116.25" x14ac:dyDescent="0.25">
      <c r="A69" s="10" t="s">
        <v>96</v>
      </c>
      <c r="B69" s="12" t="s">
        <v>223</v>
      </c>
      <c r="C69" s="13">
        <v>466.1</v>
      </c>
      <c r="D69" s="12" t="s">
        <v>350</v>
      </c>
      <c r="E69" s="12" t="s">
        <v>23</v>
      </c>
      <c r="F69" s="12" t="s">
        <v>483</v>
      </c>
      <c r="G69" s="12" t="s">
        <v>598</v>
      </c>
      <c r="H69" s="12" t="s">
        <v>24</v>
      </c>
      <c r="I69" s="12"/>
      <c r="J69" s="12"/>
      <c r="K69" s="34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>
        <v>0.45</v>
      </c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0">
        <v>41978</v>
      </c>
      <c r="AY69" s="1"/>
      <c r="AZ69" s="10"/>
    </row>
    <row r="70" spans="1:52" s="6" customFormat="1" ht="409.5" x14ac:dyDescent="0.25">
      <c r="A70" s="10" t="s">
        <v>97</v>
      </c>
      <c r="B70" s="12" t="s">
        <v>224</v>
      </c>
      <c r="C70" s="13">
        <v>466.1</v>
      </c>
      <c r="D70" s="12" t="s">
        <v>351</v>
      </c>
      <c r="E70" s="12" t="s">
        <v>23</v>
      </c>
      <c r="F70" s="12" t="s">
        <v>484</v>
      </c>
      <c r="G70" s="12" t="s">
        <v>795</v>
      </c>
      <c r="H70" s="12" t="s">
        <v>796</v>
      </c>
      <c r="I70" s="12"/>
      <c r="J70" s="12" t="s">
        <v>694</v>
      </c>
      <c r="K70" s="34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>
        <v>0.14000000000000001</v>
      </c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0">
        <v>42048</v>
      </c>
      <c r="AY70" s="1" t="s">
        <v>737</v>
      </c>
      <c r="AZ70" s="10"/>
    </row>
    <row r="71" spans="1:52" s="6" customFormat="1" ht="232.5" x14ac:dyDescent="0.25">
      <c r="A71" s="10" t="s">
        <v>98</v>
      </c>
      <c r="B71" s="12" t="s">
        <v>225</v>
      </c>
      <c r="C71" s="13">
        <v>466.1</v>
      </c>
      <c r="D71" s="12" t="s">
        <v>352</v>
      </c>
      <c r="E71" s="12" t="s">
        <v>23</v>
      </c>
      <c r="F71" s="12" t="s">
        <v>485</v>
      </c>
      <c r="G71" s="12" t="s">
        <v>797</v>
      </c>
      <c r="H71" s="12" t="s">
        <v>798</v>
      </c>
      <c r="I71" s="12"/>
      <c r="J71" s="12" t="s">
        <v>695</v>
      </c>
      <c r="K71" s="34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0">
        <v>42041</v>
      </c>
      <c r="AY71" s="1" t="s">
        <v>738</v>
      </c>
      <c r="AZ71" s="10"/>
    </row>
    <row r="72" spans="1:52" s="6" customFormat="1" ht="231.75" x14ac:dyDescent="0.25">
      <c r="A72" s="10" t="s">
        <v>99</v>
      </c>
      <c r="B72" s="12" t="s">
        <v>226</v>
      </c>
      <c r="C72" s="13">
        <v>466.1</v>
      </c>
      <c r="D72" s="12" t="s">
        <v>353</v>
      </c>
      <c r="E72" s="12" t="s">
        <v>23</v>
      </c>
      <c r="F72" s="12" t="s">
        <v>486</v>
      </c>
      <c r="G72" s="12" t="s">
        <v>32</v>
      </c>
      <c r="H72" s="12" t="s">
        <v>799</v>
      </c>
      <c r="I72" s="12"/>
      <c r="J72" s="12" t="s">
        <v>695</v>
      </c>
      <c r="K72" s="34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0">
        <v>42041</v>
      </c>
      <c r="AY72" s="1" t="s">
        <v>739</v>
      </c>
      <c r="AZ72" s="10"/>
    </row>
    <row r="73" spans="1:52" s="6" customFormat="1" ht="279" x14ac:dyDescent="0.25">
      <c r="A73" s="10" t="s">
        <v>102</v>
      </c>
      <c r="B73" s="12" t="s">
        <v>229</v>
      </c>
      <c r="C73" s="13">
        <v>466.1</v>
      </c>
      <c r="D73" s="12" t="s">
        <v>356</v>
      </c>
      <c r="E73" s="12" t="s">
        <v>23</v>
      </c>
      <c r="F73" s="12" t="s">
        <v>489</v>
      </c>
      <c r="G73" s="12" t="s">
        <v>600</v>
      </c>
      <c r="H73" s="12" t="s">
        <v>601</v>
      </c>
      <c r="I73" s="12"/>
      <c r="J73" s="12" t="s">
        <v>696</v>
      </c>
      <c r="K73" s="34"/>
      <c r="L73" s="1"/>
      <c r="M73" s="1"/>
      <c r="N73" s="1"/>
      <c r="O73" s="1"/>
      <c r="P73" s="1">
        <v>0.05</v>
      </c>
      <c r="Q73" s="1"/>
      <c r="R73" s="1"/>
      <c r="S73" s="1"/>
      <c r="T73" s="1"/>
      <c r="U73" s="1"/>
      <c r="V73" s="1">
        <v>1</v>
      </c>
      <c r="W73" s="1"/>
      <c r="X73" s="1"/>
      <c r="Y73" s="1"/>
      <c r="Z73" s="1"/>
      <c r="AA73" s="1"/>
      <c r="AB73" s="1"/>
      <c r="AC73" s="1"/>
      <c r="AD73" s="1" t="s">
        <v>698</v>
      </c>
      <c r="AE73" s="1">
        <v>1</v>
      </c>
      <c r="AF73" s="1"/>
      <c r="AG73" s="1"/>
      <c r="AH73" s="1"/>
      <c r="AI73" s="1"/>
      <c r="AJ73" s="1"/>
      <c r="AK73" s="1"/>
      <c r="AL73" s="1">
        <v>0.42</v>
      </c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0">
        <v>42060</v>
      </c>
      <c r="AY73" s="1"/>
      <c r="AZ73" s="10"/>
    </row>
    <row r="74" spans="1:52" s="6" customFormat="1" ht="139.5" x14ac:dyDescent="0.25">
      <c r="A74" s="10" t="s">
        <v>103</v>
      </c>
      <c r="B74" s="12" t="s">
        <v>230</v>
      </c>
      <c r="C74" s="13">
        <v>466.1</v>
      </c>
      <c r="D74" s="12" t="s">
        <v>357</v>
      </c>
      <c r="E74" s="12" t="s">
        <v>23</v>
      </c>
      <c r="F74" s="12" t="s">
        <v>490</v>
      </c>
      <c r="G74" s="12" t="s">
        <v>602</v>
      </c>
      <c r="H74" s="12" t="s">
        <v>24</v>
      </c>
      <c r="I74" s="12"/>
      <c r="J74" s="12" t="s">
        <v>697</v>
      </c>
      <c r="K74" s="34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>
        <v>0.46</v>
      </c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0">
        <v>42001</v>
      </c>
      <c r="AY74" s="1"/>
      <c r="AZ74" s="10"/>
    </row>
    <row r="75" spans="1:52" s="6" customFormat="1" ht="139.5" x14ac:dyDescent="0.25">
      <c r="A75" s="10" t="s">
        <v>104</v>
      </c>
      <c r="B75" s="12" t="s">
        <v>231</v>
      </c>
      <c r="C75" s="13">
        <v>466.1</v>
      </c>
      <c r="D75" s="12" t="s">
        <v>358</v>
      </c>
      <c r="E75" s="12" t="s">
        <v>23</v>
      </c>
      <c r="F75" s="12" t="s">
        <v>491</v>
      </c>
      <c r="G75" s="12" t="s">
        <v>603</v>
      </c>
      <c r="H75" s="12" t="s">
        <v>24</v>
      </c>
      <c r="I75" s="12"/>
      <c r="J75" s="12" t="s">
        <v>697</v>
      </c>
      <c r="K75" s="34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0">
        <v>41987</v>
      </c>
      <c r="AY75" s="1" t="s">
        <v>740</v>
      </c>
      <c r="AZ75" s="10"/>
    </row>
    <row r="76" spans="1:52" s="6" customFormat="1" ht="186" x14ac:dyDescent="0.25">
      <c r="A76" s="10" t="s">
        <v>105</v>
      </c>
      <c r="B76" s="12" t="s">
        <v>232</v>
      </c>
      <c r="C76" s="13">
        <v>466.1</v>
      </c>
      <c r="D76" s="12" t="s">
        <v>359</v>
      </c>
      <c r="E76" s="12" t="s">
        <v>23</v>
      </c>
      <c r="F76" s="12" t="s">
        <v>492</v>
      </c>
      <c r="G76" s="12" t="s">
        <v>800</v>
      </c>
      <c r="H76" s="12" t="s">
        <v>24</v>
      </c>
      <c r="I76" s="12"/>
      <c r="J76" s="12" t="s">
        <v>697</v>
      </c>
      <c r="K76" s="34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>
        <v>0.01</v>
      </c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0">
        <v>41992</v>
      </c>
      <c r="AY76" s="1" t="s">
        <v>741</v>
      </c>
      <c r="AZ76" s="10"/>
    </row>
    <row r="77" spans="1:52" s="6" customFormat="1" ht="162.75" x14ac:dyDescent="0.25">
      <c r="A77" s="10" t="s">
        <v>106</v>
      </c>
      <c r="B77" s="12" t="s">
        <v>233</v>
      </c>
      <c r="C77" s="13">
        <v>466.1</v>
      </c>
      <c r="D77" s="12" t="s">
        <v>360</v>
      </c>
      <c r="E77" s="12" t="s">
        <v>23</v>
      </c>
      <c r="F77" s="12" t="s">
        <v>493</v>
      </c>
      <c r="G77" s="12" t="s">
        <v>801</v>
      </c>
      <c r="H77" s="12" t="s">
        <v>24</v>
      </c>
      <c r="I77" s="12"/>
      <c r="J77" s="12"/>
      <c r="K77" s="34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0">
        <v>41994</v>
      </c>
      <c r="AY77" s="1" t="s">
        <v>742</v>
      </c>
      <c r="AZ77" s="10"/>
    </row>
    <row r="78" spans="1:52" s="6" customFormat="1" ht="116.25" x14ac:dyDescent="0.25">
      <c r="A78" s="10" t="s">
        <v>107</v>
      </c>
      <c r="B78" s="12" t="s">
        <v>234</v>
      </c>
      <c r="C78" s="13">
        <v>466.1</v>
      </c>
      <c r="D78" s="12" t="s">
        <v>361</v>
      </c>
      <c r="E78" s="12" t="s">
        <v>23</v>
      </c>
      <c r="F78" s="12" t="s">
        <v>494</v>
      </c>
      <c r="G78" s="12" t="s">
        <v>604</v>
      </c>
      <c r="H78" s="12" t="s">
        <v>24</v>
      </c>
      <c r="I78" s="12"/>
      <c r="J78" s="12"/>
      <c r="K78" s="34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>
        <v>0.15</v>
      </c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0">
        <v>41985</v>
      </c>
      <c r="AY78" s="1"/>
      <c r="AZ78" s="10"/>
    </row>
    <row r="79" spans="1:52" s="6" customFormat="1" ht="139.5" x14ac:dyDescent="0.25">
      <c r="A79" s="10" t="s">
        <v>108</v>
      </c>
      <c r="B79" s="12" t="s">
        <v>235</v>
      </c>
      <c r="C79" s="13">
        <v>466.1</v>
      </c>
      <c r="D79" s="12" t="s">
        <v>362</v>
      </c>
      <c r="E79" s="12" t="s">
        <v>23</v>
      </c>
      <c r="F79" s="12" t="s">
        <v>495</v>
      </c>
      <c r="G79" s="12" t="s">
        <v>802</v>
      </c>
      <c r="H79" s="12" t="s">
        <v>24</v>
      </c>
      <c r="I79" s="12"/>
      <c r="J79" s="12" t="s">
        <v>743</v>
      </c>
      <c r="K79" s="34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>
        <v>0.3</v>
      </c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0">
        <v>41985</v>
      </c>
      <c r="AY79" s="1" t="s">
        <v>744</v>
      </c>
      <c r="AZ79" s="10"/>
    </row>
    <row r="80" spans="1:52" s="6" customFormat="1" ht="186" x14ac:dyDescent="0.25">
      <c r="A80" s="10" t="s">
        <v>109</v>
      </c>
      <c r="B80" s="12" t="s">
        <v>236</v>
      </c>
      <c r="C80" s="13">
        <v>466.1</v>
      </c>
      <c r="D80" s="12" t="s">
        <v>363</v>
      </c>
      <c r="E80" s="12" t="s">
        <v>23</v>
      </c>
      <c r="F80" s="12" t="s">
        <v>496</v>
      </c>
      <c r="G80" s="12" t="s">
        <v>803</v>
      </c>
      <c r="H80" s="12" t="s">
        <v>24</v>
      </c>
      <c r="I80" s="12"/>
      <c r="J80" s="12"/>
      <c r="K80" s="34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0">
        <v>41991</v>
      </c>
      <c r="AY80" s="1" t="s">
        <v>745</v>
      </c>
      <c r="AZ80" s="10"/>
    </row>
    <row r="81" spans="1:52" s="6" customFormat="1" ht="186" x14ac:dyDescent="0.25">
      <c r="A81" s="10" t="s">
        <v>110</v>
      </c>
      <c r="B81" s="12" t="s">
        <v>237</v>
      </c>
      <c r="C81" s="13">
        <v>466.1</v>
      </c>
      <c r="D81" s="12" t="s">
        <v>364</v>
      </c>
      <c r="E81" s="12" t="s">
        <v>23</v>
      </c>
      <c r="F81" s="12" t="s">
        <v>497</v>
      </c>
      <c r="G81" s="12" t="s">
        <v>804</v>
      </c>
      <c r="H81" s="12" t="s">
        <v>24</v>
      </c>
      <c r="I81" s="12"/>
      <c r="J81" s="12"/>
      <c r="K81" s="34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0">
        <v>41992</v>
      </c>
      <c r="AY81" s="1" t="s">
        <v>745</v>
      </c>
      <c r="AZ81" s="10"/>
    </row>
    <row r="82" spans="1:52" s="6" customFormat="1" ht="116.25" x14ac:dyDescent="0.25">
      <c r="A82" s="10" t="s">
        <v>111</v>
      </c>
      <c r="B82" s="12" t="s">
        <v>238</v>
      </c>
      <c r="C82" s="13">
        <v>466.1</v>
      </c>
      <c r="D82" s="12" t="s">
        <v>365</v>
      </c>
      <c r="E82" s="12" t="s">
        <v>23</v>
      </c>
      <c r="F82" s="12" t="s">
        <v>498</v>
      </c>
      <c r="G82" s="12" t="s">
        <v>805</v>
      </c>
      <c r="H82" s="12" t="s">
        <v>24</v>
      </c>
      <c r="I82" s="12"/>
      <c r="J82" s="12"/>
      <c r="K82" s="34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>
        <v>0.56000000000000005</v>
      </c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0">
        <v>41993</v>
      </c>
      <c r="AY82" s="1"/>
      <c r="AZ82" s="10"/>
    </row>
    <row r="83" spans="1:52" s="6" customFormat="1" ht="138.75" x14ac:dyDescent="0.25">
      <c r="A83" s="10" t="s">
        <v>112</v>
      </c>
      <c r="B83" s="12" t="s">
        <v>239</v>
      </c>
      <c r="C83" s="13">
        <v>466.1</v>
      </c>
      <c r="D83" s="12" t="s">
        <v>366</v>
      </c>
      <c r="E83" s="12" t="s">
        <v>23</v>
      </c>
      <c r="F83" s="12" t="s">
        <v>499</v>
      </c>
      <c r="G83" s="12" t="s">
        <v>806</v>
      </c>
      <c r="H83" s="12" t="s">
        <v>24</v>
      </c>
      <c r="I83" s="12"/>
      <c r="J83" s="12"/>
      <c r="K83" s="34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0">
        <v>41984</v>
      </c>
      <c r="AY83" s="1" t="s">
        <v>713</v>
      </c>
      <c r="AZ83" s="10"/>
    </row>
    <row r="84" spans="1:52" s="6" customFormat="1" ht="138.75" x14ac:dyDescent="0.25">
      <c r="A84" s="10" t="s">
        <v>113</v>
      </c>
      <c r="B84" s="12" t="s">
        <v>240</v>
      </c>
      <c r="C84" s="13">
        <v>466.1</v>
      </c>
      <c r="D84" s="12" t="s">
        <v>367</v>
      </c>
      <c r="E84" s="12" t="s">
        <v>23</v>
      </c>
      <c r="F84" s="12" t="s">
        <v>500</v>
      </c>
      <c r="G84" s="12" t="s">
        <v>807</v>
      </c>
      <c r="H84" s="12" t="s">
        <v>24</v>
      </c>
      <c r="I84" s="12"/>
      <c r="J84" s="12"/>
      <c r="K84" s="3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0">
        <v>41984</v>
      </c>
      <c r="AY84" s="1" t="s">
        <v>713</v>
      </c>
      <c r="AZ84" s="10"/>
    </row>
    <row r="85" spans="1:52" s="6" customFormat="1" ht="186" x14ac:dyDescent="0.25">
      <c r="A85" s="10" t="s">
        <v>114</v>
      </c>
      <c r="B85" s="12" t="s">
        <v>241</v>
      </c>
      <c r="C85" s="13">
        <v>466.1</v>
      </c>
      <c r="D85" s="12" t="s">
        <v>368</v>
      </c>
      <c r="E85" s="12" t="s">
        <v>23</v>
      </c>
      <c r="F85" s="12" t="s">
        <v>501</v>
      </c>
      <c r="G85" s="12" t="s">
        <v>808</v>
      </c>
      <c r="H85" s="12" t="s">
        <v>24</v>
      </c>
      <c r="I85" s="12"/>
      <c r="J85" s="12"/>
      <c r="K85" s="34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>
        <v>0.06</v>
      </c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0">
        <v>42001</v>
      </c>
      <c r="AY85" s="1" t="s">
        <v>746</v>
      </c>
      <c r="AZ85" s="10"/>
    </row>
    <row r="86" spans="1:52" s="6" customFormat="1" ht="116.25" x14ac:dyDescent="0.25">
      <c r="A86" s="10" t="s">
        <v>115</v>
      </c>
      <c r="B86" s="12" t="s">
        <v>242</v>
      </c>
      <c r="C86" s="13">
        <v>466.1</v>
      </c>
      <c r="D86" s="12" t="s">
        <v>369</v>
      </c>
      <c r="E86" s="12" t="s">
        <v>33</v>
      </c>
      <c r="F86" s="12" t="s">
        <v>502</v>
      </c>
      <c r="G86" s="12" t="s">
        <v>646</v>
      </c>
      <c r="H86" s="12" t="s">
        <v>24</v>
      </c>
      <c r="I86" s="12"/>
      <c r="J86" s="12"/>
      <c r="K86" s="34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>
        <v>0.3</v>
      </c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0">
        <v>41995</v>
      </c>
      <c r="AY86" s="1"/>
      <c r="AZ86" s="10"/>
    </row>
    <row r="87" spans="1:52" s="6" customFormat="1" ht="116.25" x14ac:dyDescent="0.25">
      <c r="A87" s="10" t="s">
        <v>116</v>
      </c>
      <c r="B87" s="12" t="s">
        <v>243</v>
      </c>
      <c r="C87" s="13">
        <v>466.1</v>
      </c>
      <c r="D87" s="12" t="s">
        <v>370</v>
      </c>
      <c r="E87" s="12" t="s">
        <v>33</v>
      </c>
      <c r="F87" s="12" t="s">
        <v>503</v>
      </c>
      <c r="G87" s="12" t="s">
        <v>647</v>
      </c>
      <c r="H87" s="12" t="s">
        <v>24</v>
      </c>
      <c r="I87" s="12"/>
      <c r="J87" s="12"/>
      <c r="K87" s="34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>
        <v>0.1</v>
      </c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0">
        <v>41991</v>
      </c>
      <c r="AY87" s="1"/>
      <c r="AZ87" s="10"/>
    </row>
    <row r="88" spans="1:52" s="6" customFormat="1" ht="186" x14ac:dyDescent="0.25">
      <c r="A88" s="10" t="s">
        <v>117</v>
      </c>
      <c r="B88" s="12" t="s">
        <v>244</v>
      </c>
      <c r="C88" s="13">
        <v>466.1</v>
      </c>
      <c r="D88" s="12" t="s">
        <v>371</v>
      </c>
      <c r="E88" s="12" t="s">
        <v>23</v>
      </c>
      <c r="F88" s="12" t="s">
        <v>504</v>
      </c>
      <c r="G88" s="12" t="s">
        <v>809</v>
      </c>
      <c r="H88" s="12" t="s">
        <v>24</v>
      </c>
      <c r="I88" s="12"/>
      <c r="J88" s="12"/>
      <c r="K88" s="34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0">
        <v>41985</v>
      </c>
      <c r="AY88" s="1" t="s">
        <v>747</v>
      </c>
      <c r="AZ88" s="10"/>
    </row>
    <row r="89" spans="1:52" s="6" customFormat="1" ht="116.25" x14ac:dyDescent="0.25">
      <c r="A89" s="10" t="s">
        <v>118</v>
      </c>
      <c r="B89" s="12" t="s">
        <v>245</v>
      </c>
      <c r="C89" s="13">
        <v>466.1</v>
      </c>
      <c r="D89" s="12" t="s">
        <v>372</v>
      </c>
      <c r="E89" s="12" t="s">
        <v>23</v>
      </c>
      <c r="F89" s="12" t="s">
        <v>505</v>
      </c>
      <c r="G89" s="12" t="s">
        <v>810</v>
      </c>
      <c r="H89" s="12" t="s">
        <v>24</v>
      </c>
      <c r="I89" s="12"/>
      <c r="J89" s="12"/>
      <c r="K89" s="34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>
        <v>0.38</v>
      </c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0">
        <v>41984</v>
      </c>
      <c r="AY89" s="1"/>
      <c r="AZ89" s="10"/>
    </row>
    <row r="90" spans="1:52" s="6" customFormat="1" ht="162.75" x14ac:dyDescent="0.25">
      <c r="A90" s="10" t="s">
        <v>119</v>
      </c>
      <c r="B90" s="12" t="s">
        <v>246</v>
      </c>
      <c r="C90" s="13">
        <v>466.1</v>
      </c>
      <c r="D90" s="12" t="s">
        <v>373</v>
      </c>
      <c r="E90" s="12" t="s">
        <v>421</v>
      </c>
      <c r="F90" s="12" t="s">
        <v>506</v>
      </c>
      <c r="G90" s="12" t="s">
        <v>605</v>
      </c>
      <c r="H90" s="12" t="s">
        <v>24</v>
      </c>
      <c r="I90" s="12"/>
      <c r="J90" s="12" t="s">
        <v>748</v>
      </c>
      <c r="K90" s="34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>
        <v>0.03</v>
      </c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0">
        <v>41995</v>
      </c>
      <c r="AY90" s="1"/>
      <c r="AZ90" s="10"/>
    </row>
    <row r="91" spans="1:52" s="6" customFormat="1" ht="116.25" x14ac:dyDescent="0.25">
      <c r="A91" s="10" t="s">
        <v>120</v>
      </c>
      <c r="B91" s="12" t="s">
        <v>247</v>
      </c>
      <c r="C91" s="13">
        <v>466.1</v>
      </c>
      <c r="D91" s="12" t="s">
        <v>374</v>
      </c>
      <c r="E91" s="12" t="s">
        <v>23</v>
      </c>
      <c r="F91" s="12" t="s">
        <v>507</v>
      </c>
      <c r="G91" s="12" t="s">
        <v>811</v>
      </c>
      <c r="H91" s="12" t="s">
        <v>24</v>
      </c>
      <c r="I91" s="12"/>
      <c r="J91" s="12"/>
      <c r="K91" s="34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>
        <v>0.5</v>
      </c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0">
        <v>41986</v>
      </c>
      <c r="AY91" s="1"/>
      <c r="AZ91" s="10"/>
    </row>
    <row r="92" spans="1:52" s="6" customFormat="1" ht="116.25" x14ac:dyDescent="0.25">
      <c r="A92" s="10" t="s">
        <v>121</v>
      </c>
      <c r="B92" s="12" t="s">
        <v>248</v>
      </c>
      <c r="C92" s="13">
        <v>466.1</v>
      </c>
      <c r="D92" s="12" t="s">
        <v>375</v>
      </c>
      <c r="E92" s="12" t="s">
        <v>33</v>
      </c>
      <c r="F92" s="12" t="s">
        <v>508</v>
      </c>
      <c r="G92" s="12" t="s">
        <v>648</v>
      </c>
      <c r="H92" s="12" t="s">
        <v>24</v>
      </c>
      <c r="I92" s="12"/>
      <c r="J92" s="12"/>
      <c r="K92" s="34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>
        <v>0.06</v>
      </c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0">
        <v>41991</v>
      </c>
      <c r="AY92" s="1"/>
      <c r="AZ92" s="10"/>
    </row>
    <row r="93" spans="1:52" s="6" customFormat="1" ht="186" x14ac:dyDescent="0.25">
      <c r="A93" s="10" t="s">
        <v>122</v>
      </c>
      <c r="B93" s="12" t="s">
        <v>249</v>
      </c>
      <c r="C93" s="13">
        <v>466.1</v>
      </c>
      <c r="D93" s="12" t="s">
        <v>376</v>
      </c>
      <c r="E93" s="12" t="s">
        <v>23</v>
      </c>
      <c r="F93" s="12" t="s">
        <v>509</v>
      </c>
      <c r="G93" s="12" t="s">
        <v>812</v>
      </c>
      <c r="H93" s="12" t="s">
        <v>606</v>
      </c>
      <c r="I93" s="12"/>
      <c r="J93" s="12"/>
      <c r="K93" s="34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 t="s">
        <v>750</v>
      </c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0">
        <v>42054</v>
      </c>
      <c r="AY93" s="1" t="s">
        <v>749</v>
      </c>
      <c r="AZ93" s="10"/>
    </row>
    <row r="94" spans="1:52" s="6" customFormat="1" ht="209.25" x14ac:dyDescent="0.25">
      <c r="A94" s="10" t="s">
        <v>123</v>
      </c>
      <c r="B94" s="12" t="s">
        <v>250</v>
      </c>
      <c r="C94" s="13">
        <v>466.1</v>
      </c>
      <c r="D94" s="12" t="s">
        <v>377</v>
      </c>
      <c r="E94" s="12" t="s">
        <v>23</v>
      </c>
      <c r="F94" s="12" t="s">
        <v>510</v>
      </c>
      <c r="G94" s="12" t="s">
        <v>813</v>
      </c>
      <c r="H94" s="12" t="s">
        <v>24</v>
      </c>
      <c r="I94" s="12"/>
      <c r="J94" s="12"/>
      <c r="K94" s="34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>
        <v>0.18</v>
      </c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0">
        <v>41988</v>
      </c>
      <c r="AY94" s="1" t="s">
        <v>751</v>
      </c>
      <c r="AZ94" s="10"/>
    </row>
    <row r="95" spans="1:52" s="6" customFormat="1" ht="139.5" x14ac:dyDescent="0.25">
      <c r="A95" s="10" t="s">
        <v>124</v>
      </c>
      <c r="B95" s="12" t="s">
        <v>251</v>
      </c>
      <c r="C95" s="13">
        <v>466.1</v>
      </c>
      <c r="D95" s="12" t="s">
        <v>378</v>
      </c>
      <c r="E95" s="12" t="s">
        <v>23</v>
      </c>
      <c r="F95" s="12" t="s">
        <v>511</v>
      </c>
      <c r="G95" s="12" t="s">
        <v>607</v>
      </c>
      <c r="H95" s="12" t="s">
        <v>24</v>
      </c>
      <c r="I95" s="12"/>
      <c r="J95" s="12"/>
      <c r="K95" s="34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>
        <v>0.03</v>
      </c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0">
        <v>41988</v>
      </c>
      <c r="AY95" s="1" t="s">
        <v>752</v>
      </c>
      <c r="AZ95" s="10"/>
    </row>
    <row r="96" spans="1:52" s="6" customFormat="1" ht="116.25" x14ac:dyDescent="0.25">
      <c r="A96" s="10" t="s">
        <v>125</v>
      </c>
      <c r="B96" s="12" t="s">
        <v>252</v>
      </c>
      <c r="C96" s="13">
        <v>466.1</v>
      </c>
      <c r="D96" s="12" t="s">
        <v>379</v>
      </c>
      <c r="E96" s="12" t="s">
        <v>23</v>
      </c>
      <c r="F96" s="12" t="s">
        <v>512</v>
      </c>
      <c r="G96" s="12" t="s">
        <v>608</v>
      </c>
      <c r="H96" s="12" t="s">
        <v>24</v>
      </c>
      <c r="I96" s="12"/>
      <c r="J96" s="12"/>
      <c r="K96" s="34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>
        <v>0.14000000000000001</v>
      </c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0">
        <v>41998</v>
      </c>
      <c r="AY96" s="1"/>
      <c r="AZ96" s="10"/>
    </row>
    <row r="97" spans="1:52" s="6" customFormat="1" ht="186" x14ac:dyDescent="0.25">
      <c r="A97" s="10" t="s">
        <v>126</v>
      </c>
      <c r="B97" s="12" t="s">
        <v>253</v>
      </c>
      <c r="C97" s="13">
        <v>466.1</v>
      </c>
      <c r="D97" s="12" t="s">
        <v>380</v>
      </c>
      <c r="E97" s="12" t="s">
        <v>23</v>
      </c>
      <c r="F97" s="12" t="s">
        <v>513</v>
      </c>
      <c r="G97" s="12" t="s">
        <v>814</v>
      </c>
      <c r="H97" s="12" t="s">
        <v>24</v>
      </c>
      <c r="I97" s="12"/>
      <c r="J97" s="12"/>
      <c r="K97" s="34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0">
        <v>41991</v>
      </c>
      <c r="AY97" s="1" t="s">
        <v>753</v>
      </c>
      <c r="AZ97" s="10"/>
    </row>
    <row r="98" spans="1:52" s="6" customFormat="1" ht="255.75" x14ac:dyDescent="0.25">
      <c r="A98" s="10" t="s">
        <v>127</v>
      </c>
      <c r="B98" s="12" t="s">
        <v>254</v>
      </c>
      <c r="C98" s="13">
        <v>466.1</v>
      </c>
      <c r="D98" s="12" t="s">
        <v>381</v>
      </c>
      <c r="E98" s="12" t="s">
        <v>23</v>
      </c>
      <c r="F98" s="12" t="s">
        <v>514</v>
      </c>
      <c r="G98" s="12" t="s">
        <v>815</v>
      </c>
      <c r="H98" s="12" t="s">
        <v>609</v>
      </c>
      <c r="I98" s="12"/>
      <c r="J98" s="12"/>
      <c r="K98" s="34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79" t="s">
        <v>725</v>
      </c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0">
        <v>42060</v>
      </c>
      <c r="AY98" s="1" t="s">
        <v>754</v>
      </c>
      <c r="AZ98" s="10"/>
    </row>
    <row r="99" spans="1:52" s="6" customFormat="1" ht="209.25" x14ac:dyDescent="0.25">
      <c r="A99" s="10" t="s">
        <v>128</v>
      </c>
      <c r="B99" s="12" t="s">
        <v>255</v>
      </c>
      <c r="C99" s="13">
        <v>466.1</v>
      </c>
      <c r="D99" s="12" t="s">
        <v>382</v>
      </c>
      <c r="E99" s="12" t="s">
        <v>23</v>
      </c>
      <c r="F99" s="12" t="s">
        <v>515</v>
      </c>
      <c r="G99" s="12" t="s">
        <v>816</v>
      </c>
      <c r="H99" s="12" t="s">
        <v>610</v>
      </c>
      <c r="I99" s="12"/>
      <c r="J99" s="12"/>
      <c r="K99" s="34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80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0">
        <v>42054</v>
      </c>
      <c r="AY99" s="1" t="s">
        <v>755</v>
      </c>
      <c r="AZ99" s="10"/>
    </row>
    <row r="100" spans="1:52" s="6" customFormat="1" ht="209.25" x14ac:dyDescent="0.25">
      <c r="A100" s="10" t="s">
        <v>141</v>
      </c>
      <c r="B100" s="12" t="s">
        <v>268</v>
      </c>
      <c r="C100" s="13">
        <v>466.1</v>
      </c>
      <c r="D100" s="12" t="s">
        <v>395</v>
      </c>
      <c r="E100" s="12" t="s">
        <v>23</v>
      </c>
      <c r="F100" s="12" t="s">
        <v>528</v>
      </c>
      <c r="G100" s="12" t="s">
        <v>817</v>
      </c>
      <c r="H100" s="12" t="s">
        <v>620</v>
      </c>
      <c r="I100" s="12"/>
      <c r="J100" s="12"/>
      <c r="K100" s="34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80"/>
      <c r="AK100" s="1"/>
      <c r="AL100" s="1">
        <v>0.13</v>
      </c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0">
        <v>42062</v>
      </c>
      <c r="AY100" s="1" t="s">
        <v>755</v>
      </c>
      <c r="AZ100" s="10"/>
    </row>
    <row r="101" spans="1:52" s="6" customFormat="1" ht="209.25" x14ac:dyDescent="0.25">
      <c r="A101" s="10" t="s">
        <v>143</v>
      </c>
      <c r="B101" s="12" t="s">
        <v>270</v>
      </c>
      <c r="C101" s="13">
        <v>466.1</v>
      </c>
      <c r="D101" s="12" t="s">
        <v>397</v>
      </c>
      <c r="E101" s="12" t="s">
        <v>23</v>
      </c>
      <c r="F101" s="12" t="s">
        <v>530</v>
      </c>
      <c r="G101" s="12" t="s">
        <v>818</v>
      </c>
      <c r="H101" s="12" t="s">
        <v>620</v>
      </c>
      <c r="I101" s="12"/>
      <c r="J101" s="12"/>
      <c r="K101" s="34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81"/>
      <c r="AK101" s="1"/>
      <c r="AL101" s="1">
        <v>0.2</v>
      </c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0">
        <v>42061</v>
      </c>
      <c r="AY101" s="1" t="s">
        <v>755</v>
      </c>
      <c r="AZ101" s="10"/>
    </row>
    <row r="102" spans="1:52" s="6" customFormat="1" ht="116.25" x14ac:dyDescent="0.25">
      <c r="A102" s="10" t="s">
        <v>129</v>
      </c>
      <c r="B102" s="12" t="s">
        <v>256</v>
      </c>
      <c r="C102" s="13">
        <v>466.1</v>
      </c>
      <c r="D102" s="12" t="s">
        <v>383</v>
      </c>
      <c r="E102" s="12" t="s">
        <v>23</v>
      </c>
      <c r="F102" s="12" t="s">
        <v>516</v>
      </c>
      <c r="G102" s="12" t="s">
        <v>611</v>
      </c>
      <c r="H102" s="12" t="s">
        <v>24</v>
      </c>
      <c r="I102" s="12"/>
      <c r="J102" s="12"/>
      <c r="K102" s="34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>
        <v>8.5000000000000006E-2</v>
      </c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0">
        <v>41987</v>
      </c>
      <c r="AY102" s="1"/>
      <c r="AZ102" s="10"/>
    </row>
    <row r="103" spans="1:52" s="6" customFormat="1" ht="209.25" x14ac:dyDescent="0.25">
      <c r="A103" s="10" t="s">
        <v>130</v>
      </c>
      <c r="B103" s="12" t="s">
        <v>257</v>
      </c>
      <c r="C103" s="13">
        <v>466.1</v>
      </c>
      <c r="D103" s="12" t="s">
        <v>384</v>
      </c>
      <c r="E103" s="12" t="s">
        <v>23</v>
      </c>
      <c r="F103" s="12" t="s">
        <v>517</v>
      </c>
      <c r="G103" s="12" t="s">
        <v>612</v>
      </c>
      <c r="H103" s="12" t="s">
        <v>613</v>
      </c>
      <c r="I103" s="12"/>
      <c r="J103" s="12"/>
      <c r="K103" s="34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 t="s">
        <v>725</v>
      </c>
      <c r="AK103" s="1"/>
      <c r="AL103" s="1">
        <v>0.28000000000000003</v>
      </c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0">
        <v>42053</v>
      </c>
      <c r="AY103" s="1"/>
      <c r="AZ103" s="10"/>
    </row>
    <row r="104" spans="1:52" s="6" customFormat="1" ht="116.25" x14ac:dyDescent="0.25">
      <c r="A104" s="10" t="s">
        <v>131</v>
      </c>
      <c r="B104" s="12" t="s">
        <v>258</v>
      </c>
      <c r="C104" s="13">
        <v>466.1</v>
      </c>
      <c r="D104" s="12" t="s">
        <v>385</v>
      </c>
      <c r="E104" s="12" t="s">
        <v>23</v>
      </c>
      <c r="F104" s="12" t="s">
        <v>518</v>
      </c>
      <c r="G104" s="12" t="s">
        <v>614</v>
      </c>
      <c r="H104" s="12" t="s">
        <v>24</v>
      </c>
      <c r="I104" s="12"/>
      <c r="J104" s="12"/>
      <c r="K104" s="34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>
        <v>0.12</v>
      </c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0">
        <v>41993</v>
      </c>
      <c r="AY104" s="1"/>
      <c r="AZ104" s="10"/>
    </row>
    <row r="105" spans="1:52" s="6" customFormat="1" ht="116.25" x14ac:dyDescent="0.25">
      <c r="A105" s="10" t="s">
        <v>132</v>
      </c>
      <c r="B105" s="12" t="s">
        <v>259</v>
      </c>
      <c r="C105" s="13">
        <v>466.1</v>
      </c>
      <c r="D105" s="12" t="s">
        <v>386</v>
      </c>
      <c r="E105" s="12" t="s">
        <v>23</v>
      </c>
      <c r="F105" s="12" t="s">
        <v>519</v>
      </c>
      <c r="G105" s="12" t="s">
        <v>615</v>
      </c>
      <c r="H105" s="12" t="s">
        <v>24</v>
      </c>
      <c r="I105" s="12"/>
      <c r="J105" s="12"/>
      <c r="K105" s="34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>
        <v>0.35</v>
      </c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0">
        <v>41992</v>
      </c>
      <c r="AY105" s="1"/>
      <c r="AZ105" s="10"/>
    </row>
    <row r="106" spans="1:52" s="6" customFormat="1" ht="209.25" x14ac:dyDescent="0.25">
      <c r="A106" s="10" t="s">
        <v>133</v>
      </c>
      <c r="B106" s="12" t="s">
        <v>260</v>
      </c>
      <c r="C106" s="13">
        <v>466.1</v>
      </c>
      <c r="D106" s="12" t="s">
        <v>387</v>
      </c>
      <c r="E106" s="12" t="s">
        <v>23</v>
      </c>
      <c r="F106" s="12" t="s">
        <v>520</v>
      </c>
      <c r="G106" s="12" t="s">
        <v>819</v>
      </c>
      <c r="H106" s="12" t="s">
        <v>24</v>
      </c>
      <c r="I106" s="12"/>
      <c r="J106" s="12"/>
      <c r="K106" s="34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>
        <v>0.13</v>
      </c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0">
        <v>41999</v>
      </c>
      <c r="AY106" s="1" t="s">
        <v>756</v>
      </c>
      <c r="AZ106" s="10"/>
    </row>
    <row r="107" spans="1:52" s="6" customFormat="1" ht="116.25" x14ac:dyDescent="0.25">
      <c r="A107" s="10" t="s">
        <v>134</v>
      </c>
      <c r="B107" s="12" t="s">
        <v>261</v>
      </c>
      <c r="C107" s="13">
        <v>466.1</v>
      </c>
      <c r="D107" s="12" t="s">
        <v>388</v>
      </c>
      <c r="E107" s="12" t="s">
        <v>23</v>
      </c>
      <c r="F107" s="12" t="s">
        <v>521</v>
      </c>
      <c r="G107" s="12" t="s">
        <v>616</v>
      </c>
      <c r="H107" s="12" t="s">
        <v>24</v>
      </c>
      <c r="I107" s="12"/>
      <c r="J107" s="12"/>
      <c r="K107" s="34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>
        <v>7.0000000000000007E-2</v>
      </c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0">
        <v>41991</v>
      </c>
      <c r="AY107" s="1"/>
      <c r="AZ107" s="10"/>
    </row>
    <row r="108" spans="1:52" s="6" customFormat="1" ht="116.25" x14ac:dyDescent="0.25">
      <c r="A108" s="10" t="s">
        <v>135</v>
      </c>
      <c r="B108" s="12" t="s">
        <v>262</v>
      </c>
      <c r="C108" s="13">
        <v>466.1</v>
      </c>
      <c r="D108" s="12" t="s">
        <v>389</v>
      </c>
      <c r="E108" s="12" t="s">
        <v>23</v>
      </c>
      <c r="F108" s="12" t="s">
        <v>522</v>
      </c>
      <c r="G108" s="12" t="s">
        <v>617</v>
      </c>
      <c r="H108" s="12" t="s">
        <v>24</v>
      </c>
      <c r="I108" s="12"/>
      <c r="J108" s="12"/>
      <c r="K108" s="34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>
        <v>0.08</v>
      </c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0">
        <v>41991</v>
      </c>
      <c r="AY108" s="1"/>
      <c r="AZ108" s="10"/>
    </row>
    <row r="109" spans="1:52" s="6" customFormat="1" ht="116.25" x14ac:dyDescent="0.25">
      <c r="A109" s="10" t="s">
        <v>137</v>
      </c>
      <c r="B109" s="12" t="s">
        <v>264</v>
      </c>
      <c r="C109" s="13">
        <v>466.1</v>
      </c>
      <c r="D109" s="12" t="s">
        <v>391</v>
      </c>
      <c r="E109" s="12" t="s">
        <v>23</v>
      </c>
      <c r="F109" s="12" t="s">
        <v>524</v>
      </c>
      <c r="G109" s="12" t="s">
        <v>618</v>
      </c>
      <c r="H109" s="12" t="s">
        <v>24</v>
      </c>
      <c r="I109" s="12"/>
      <c r="J109" s="12"/>
      <c r="K109" s="34"/>
      <c r="L109" s="1"/>
      <c r="M109" s="1"/>
      <c r="N109" s="1"/>
      <c r="O109" s="1"/>
      <c r="P109" s="1">
        <v>0.25</v>
      </c>
      <c r="Q109" s="1"/>
      <c r="R109" s="1"/>
      <c r="S109" s="1"/>
      <c r="T109" s="1"/>
      <c r="U109" s="1"/>
      <c r="V109" s="1">
        <v>1</v>
      </c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0">
        <v>41991</v>
      </c>
      <c r="AY109" s="1"/>
      <c r="AZ109" s="10"/>
    </row>
    <row r="110" spans="1:52" s="6" customFormat="1" ht="162" x14ac:dyDescent="0.25">
      <c r="A110" s="10" t="s">
        <v>138</v>
      </c>
      <c r="B110" s="12" t="s">
        <v>265</v>
      </c>
      <c r="C110" s="13">
        <v>466.1</v>
      </c>
      <c r="D110" s="12" t="s">
        <v>392</v>
      </c>
      <c r="E110" s="12" t="s">
        <v>23</v>
      </c>
      <c r="F110" s="12" t="s">
        <v>525</v>
      </c>
      <c r="G110" s="12" t="s">
        <v>820</v>
      </c>
      <c r="H110" s="12" t="s">
        <v>24</v>
      </c>
      <c r="I110" s="12"/>
      <c r="J110" s="12"/>
      <c r="K110" s="34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0">
        <v>41991</v>
      </c>
      <c r="AY110" s="1" t="s">
        <v>757</v>
      </c>
      <c r="AZ110" s="10"/>
    </row>
    <row r="111" spans="1:52" s="6" customFormat="1" ht="186" x14ac:dyDescent="0.25">
      <c r="A111" s="10" t="s">
        <v>139</v>
      </c>
      <c r="B111" s="12" t="s">
        <v>266</v>
      </c>
      <c r="C111" s="13">
        <v>466.1</v>
      </c>
      <c r="D111" s="12" t="s">
        <v>393</v>
      </c>
      <c r="E111" s="12" t="s">
        <v>23</v>
      </c>
      <c r="F111" s="12" t="s">
        <v>526</v>
      </c>
      <c r="G111" s="12" t="s">
        <v>821</v>
      </c>
      <c r="H111" s="12" t="s">
        <v>24</v>
      </c>
      <c r="I111" s="12"/>
      <c r="J111" s="12" t="s">
        <v>663</v>
      </c>
      <c r="K111" s="34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0">
        <v>41994</v>
      </c>
      <c r="AY111" s="1" t="s">
        <v>758</v>
      </c>
      <c r="AZ111" s="10"/>
    </row>
    <row r="112" spans="1:52" s="6" customFormat="1" ht="139.5" x14ac:dyDescent="0.25">
      <c r="A112" s="10" t="s">
        <v>140</v>
      </c>
      <c r="B112" s="12" t="s">
        <v>267</v>
      </c>
      <c r="C112" s="13">
        <v>466.1</v>
      </c>
      <c r="D112" s="12" t="s">
        <v>394</v>
      </c>
      <c r="E112" s="12" t="s">
        <v>23</v>
      </c>
      <c r="F112" s="12" t="s">
        <v>527</v>
      </c>
      <c r="G112" s="12" t="s">
        <v>649</v>
      </c>
      <c r="H112" s="12" t="s">
        <v>619</v>
      </c>
      <c r="I112" s="12"/>
      <c r="J112" s="12"/>
      <c r="K112" s="34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>
        <v>0.6</v>
      </c>
      <c r="AM112" s="1"/>
      <c r="AN112" s="1"/>
      <c r="AO112" s="1"/>
      <c r="AP112" s="1">
        <v>0.12</v>
      </c>
      <c r="AQ112" s="1"/>
      <c r="AR112" s="1">
        <v>0.16</v>
      </c>
      <c r="AS112" s="1"/>
      <c r="AT112" s="1"/>
      <c r="AU112" s="1"/>
      <c r="AV112" s="1"/>
      <c r="AW112" s="1"/>
      <c r="AX112" s="10">
        <v>42062</v>
      </c>
      <c r="AY112" s="1"/>
      <c r="AZ112" s="10"/>
    </row>
    <row r="113" spans="1:52" s="6" customFormat="1" ht="116.25" x14ac:dyDescent="0.25">
      <c r="A113" s="10" t="s">
        <v>142</v>
      </c>
      <c r="B113" s="12" t="s">
        <v>269</v>
      </c>
      <c r="C113" s="13">
        <v>466.1</v>
      </c>
      <c r="D113" s="12" t="s">
        <v>396</v>
      </c>
      <c r="E113" s="12" t="s">
        <v>23</v>
      </c>
      <c r="F113" s="12" t="s">
        <v>529</v>
      </c>
      <c r="G113" s="12" t="s">
        <v>621</v>
      </c>
      <c r="H113" s="12" t="s">
        <v>24</v>
      </c>
      <c r="I113" s="12"/>
      <c r="J113" s="12"/>
      <c r="K113" s="34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>
        <v>0.22</v>
      </c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0">
        <v>42005</v>
      </c>
      <c r="AY113" s="1"/>
      <c r="AZ113" s="10"/>
    </row>
    <row r="114" spans="1:52" s="6" customFormat="1" ht="209.25" x14ac:dyDescent="0.25">
      <c r="A114" s="10" t="s">
        <v>144</v>
      </c>
      <c r="B114" s="12" t="s">
        <v>271</v>
      </c>
      <c r="C114" s="13">
        <v>466.1</v>
      </c>
      <c r="D114" s="12" t="s">
        <v>398</v>
      </c>
      <c r="E114" s="12" t="s">
        <v>23</v>
      </c>
      <c r="F114" s="12" t="s">
        <v>531</v>
      </c>
      <c r="G114" s="12" t="s">
        <v>622</v>
      </c>
      <c r="H114" s="12" t="s">
        <v>24</v>
      </c>
      <c r="I114" s="12"/>
      <c r="J114" s="12"/>
      <c r="K114" s="34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>
        <v>0.45</v>
      </c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0">
        <v>41995</v>
      </c>
      <c r="AY114" s="1"/>
      <c r="AZ114" s="10"/>
    </row>
    <row r="115" spans="1:52" s="6" customFormat="1" ht="302.25" x14ac:dyDescent="0.25">
      <c r="A115" s="10" t="s">
        <v>145</v>
      </c>
      <c r="B115" s="12" t="s">
        <v>272</v>
      </c>
      <c r="C115" s="13">
        <v>466.1</v>
      </c>
      <c r="D115" s="12" t="s">
        <v>399</v>
      </c>
      <c r="E115" s="12" t="s">
        <v>23</v>
      </c>
      <c r="F115" s="12" t="s">
        <v>532</v>
      </c>
      <c r="G115" s="12" t="s">
        <v>822</v>
      </c>
      <c r="H115" s="12" t="s">
        <v>823</v>
      </c>
      <c r="I115" s="12"/>
      <c r="J115" s="12"/>
      <c r="K115" s="3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>
        <v>0.03</v>
      </c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0">
        <v>42060</v>
      </c>
      <c r="AY115" s="1" t="s">
        <v>759</v>
      </c>
      <c r="AZ115" s="10"/>
    </row>
    <row r="116" spans="1:52" s="6" customFormat="1" ht="302.25" x14ac:dyDescent="0.25">
      <c r="A116" s="10" t="s">
        <v>146</v>
      </c>
      <c r="B116" s="12" t="s">
        <v>273</v>
      </c>
      <c r="C116" s="13">
        <v>466.1</v>
      </c>
      <c r="D116" s="12" t="s">
        <v>400</v>
      </c>
      <c r="E116" s="12" t="s">
        <v>23</v>
      </c>
      <c r="F116" s="12" t="s">
        <v>533</v>
      </c>
      <c r="G116" s="12" t="s">
        <v>824</v>
      </c>
      <c r="H116" s="12" t="s">
        <v>823</v>
      </c>
      <c r="I116" s="12"/>
      <c r="J116" s="12"/>
      <c r="K116" s="34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>
        <v>0.06</v>
      </c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0">
        <v>42060</v>
      </c>
      <c r="AY116" s="1" t="s">
        <v>760</v>
      </c>
      <c r="AZ116" s="10"/>
    </row>
    <row r="117" spans="1:52" s="6" customFormat="1" ht="116.25" x14ac:dyDescent="0.25">
      <c r="A117" s="10" t="s">
        <v>147</v>
      </c>
      <c r="B117" s="12" t="s">
        <v>274</v>
      </c>
      <c r="C117" s="13">
        <v>466.1</v>
      </c>
      <c r="D117" s="12" t="s">
        <v>401</v>
      </c>
      <c r="E117" s="12" t="s">
        <v>23</v>
      </c>
      <c r="F117" s="12" t="s">
        <v>534</v>
      </c>
      <c r="G117" s="12" t="s">
        <v>623</v>
      </c>
      <c r="H117" s="12" t="s">
        <v>24</v>
      </c>
      <c r="I117" s="12"/>
      <c r="J117" s="12"/>
      <c r="K117" s="34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>
        <v>0.06</v>
      </c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0">
        <v>41992</v>
      </c>
      <c r="AY117" s="1"/>
      <c r="AZ117" s="10"/>
    </row>
    <row r="118" spans="1:52" s="6" customFormat="1" ht="139.5" x14ac:dyDescent="0.25">
      <c r="A118" s="10" t="s">
        <v>148</v>
      </c>
      <c r="B118" s="12" t="s">
        <v>275</v>
      </c>
      <c r="C118" s="13">
        <v>466.1</v>
      </c>
      <c r="D118" s="12" t="s">
        <v>402</v>
      </c>
      <c r="E118" s="12" t="s">
        <v>23</v>
      </c>
      <c r="F118" s="12" t="s">
        <v>535</v>
      </c>
      <c r="G118" s="12" t="s">
        <v>624</v>
      </c>
      <c r="H118" s="12" t="s">
        <v>24</v>
      </c>
      <c r="I118" s="12"/>
      <c r="J118" s="12"/>
      <c r="K118" s="34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>
        <v>0.03</v>
      </c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0">
        <v>41992</v>
      </c>
      <c r="AY118" s="1"/>
      <c r="AZ118" s="10"/>
    </row>
    <row r="119" spans="1:52" s="6" customFormat="1" ht="185.25" x14ac:dyDescent="0.25">
      <c r="A119" s="10" t="s">
        <v>149</v>
      </c>
      <c r="B119" s="12" t="s">
        <v>276</v>
      </c>
      <c r="C119" s="13">
        <v>466.1</v>
      </c>
      <c r="D119" s="12" t="s">
        <v>403</v>
      </c>
      <c r="E119" s="12" t="s">
        <v>23</v>
      </c>
      <c r="F119" s="12" t="s">
        <v>536</v>
      </c>
      <c r="G119" s="12" t="s">
        <v>32</v>
      </c>
      <c r="H119" s="12" t="s">
        <v>823</v>
      </c>
      <c r="I119" s="12"/>
      <c r="J119" s="12"/>
      <c r="K119" s="34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0">
        <v>42063</v>
      </c>
      <c r="AY119" s="1" t="s">
        <v>761</v>
      </c>
      <c r="AZ119" s="10"/>
    </row>
    <row r="120" spans="1:52" s="6" customFormat="1" ht="116.25" x14ac:dyDescent="0.25">
      <c r="A120" s="10" t="s">
        <v>150</v>
      </c>
      <c r="B120" s="12" t="s">
        <v>277</v>
      </c>
      <c r="C120" s="13">
        <v>466.1</v>
      </c>
      <c r="D120" s="12" t="s">
        <v>404</v>
      </c>
      <c r="E120" s="12" t="s">
        <v>23</v>
      </c>
      <c r="F120" s="12" t="s">
        <v>537</v>
      </c>
      <c r="G120" s="12" t="s">
        <v>825</v>
      </c>
      <c r="H120" s="12" t="s">
        <v>826</v>
      </c>
      <c r="I120" s="12"/>
      <c r="J120" s="12"/>
      <c r="K120" s="34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 t="s">
        <v>762</v>
      </c>
      <c r="AK120" s="1"/>
      <c r="AL120" s="1">
        <v>0.1</v>
      </c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0">
        <v>42060</v>
      </c>
      <c r="AY120" s="1"/>
      <c r="AZ120" s="10"/>
    </row>
    <row r="121" spans="1:52" s="6" customFormat="1" ht="116.25" x14ac:dyDescent="0.25">
      <c r="A121" s="10" t="s">
        <v>151</v>
      </c>
      <c r="B121" s="12" t="s">
        <v>278</v>
      </c>
      <c r="C121" s="13">
        <v>466.1</v>
      </c>
      <c r="D121" s="12" t="s">
        <v>405</v>
      </c>
      <c r="E121" s="12" t="s">
        <v>23</v>
      </c>
      <c r="F121" s="12" t="s">
        <v>538</v>
      </c>
      <c r="G121" s="12" t="s">
        <v>625</v>
      </c>
      <c r="H121" s="12" t="s">
        <v>24</v>
      </c>
      <c r="I121" s="12"/>
      <c r="J121" s="12"/>
      <c r="K121" s="34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>
        <v>0.12</v>
      </c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0">
        <v>42001</v>
      </c>
      <c r="AY121" s="1"/>
      <c r="AZ121" s="10"/>
    </row>
    <row r="122" spans="1:52" s="6" customFormat="1" ht="209.25" x14ac:dyDescent="0.25">
      <c r="A122" s="10" t="s">
        <v>152</v>
      </c>
      <c r="B122" s="12" t="s">
        <v>279</v>
      </c>
      <c r="C122" s="13">
        <v>466.1</v>
      </c>
      <c r="D122" s="12" t="s">
        <v>406</v>
      </c>
      <c r="E122" s="12" t="s">
        <v>23</v>
      </c>
      <c r="F122" s="12" t="s">
        <v>539</v>
      </c>
      <c r="G122" s="12" t="s">
        <v>827</v>
      </c>
      <c r="H122" s="12" t="s">
        <v>24</v>
      </c>
      <c r="I122" s="12"/>
      <c r="J122" s="12" t="s">
        <v>664</v>
      </c>
      <c r="K122" s="34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>
        <v>0.31</v>
      </c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0">
        <v>41999</v>
      </c>
      <c r="AY122" s="1" t="s">
        <v>763</v>
      </c>
      <c r="AZ122" s="10"/>
    </row>
    <row r="123" spans="1:52" s="6" customFormat="1" ht="162" x14ac:dyDescent="0.25">
      <c r="A123" s="10" t="s">
        <v>153</v>
      </c>
      <c r="B123" s="12" t="s">
        <v>280</v>
      </c>
      <c r="C123" s="13">
        <v>466.1</v>
      </c>
      <c r="D123" s="12" t="s">
        <v>407</v>
      </c>
      <c r="E123" s="12" t="s">
        <v>23</v>
      </c>
      <c r="F123" s="12" t="s">
        <v>540</v>
      </c>
      <c r="G123" s="12" t="s">
        <v>828</v>
      </c>
      <c r="H123" s="12"/>
      <c r="I123" s="12"/>
      <c r="J123" s="12"/>
      <c r="K123" s="34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>
        <v>0.15</v>
      </c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0">
        <v>41998</v>
      </c>
      <c r="AY123" s="1"/>
      <c r="AZ123" s="10"/>
    </row>
    <row r="124" spans="1:52" s="6" customFormat="1" ht="116.25" x14ac:dyDescent="0.25">
      <c r="A124" s="10" t="s">
        <v>154</v>
      </c>
      <c r="B124" s="12" t="s">
        <v>281</v>
      </c>
      <c r="C124" s="13">
        <v>466.1</v>
      </c>
      <c r="D124" s="12" t="s">
        <v>408</v>
      </c>
      <c r="E124" s="12" t="s">
        <v>23</v>
      </c>
      <c r="F124" s="12" t="s">
        <v>541</v>
      </c>
      <c r="G124" s="12" t="s">
        <v>626</v>
      </c>
      <c r="H124" s="12" t="s">
        <v>24</v>
      </c>
      <c r="I124" s="12"/>
      <c r="J124" s="12"/>
      <c r="K124" s="34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>
        <v>0.04</v>
      </c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0">
        <v>42001</v>
      </c>
      <c r="AY124" s="1"/>
      <c r="AZ124" s="10"/>
    </row>
    <row r="125" spans="1:52" s="6" customFormat="1" ht="138.75" x14ac:dyDescent="0.25">
      <c r="A125" s="10" t="s">
        <v>155</v>
      </c>
      <c r="B125" s="12" t="s">
        <v>282</v>
      </c>
      <c r="C125" s="13">
        <v>466.1</v>
      </c>
      <c r="D125" s="12" t="s">
        <v>409</v>
      </c>
      <c r="E125" s="12" t="s">
        <v>23</v>
      </c>
      <c r="F125" s="12" t="s">
        <v>542</v>
      </c>
      <c r="G125" s="12" t="s">
        <v>829</v>
      </c>
      <c r="H125" s="12" t="s">
        <v>24</v>
      </c>
      <c r="I125" s="12"/>
      <c r="J125" s="12"/>
      <c r="K125" s="34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0">
        <v>42000</v>
      </c>
      <c r="AY125" s="1" t="s">
        <v>764</v>
      </c>
      <c r="AZ125" s="10"/>
    </row>
    <row r="126" spans="1:52" s="6" customFormat="1" ht="185.25" x14ac:dyDescent="0.25">
      <c r="A126" s="10" t="s">
        <v>156</v>
      </c>
      <c r="B126" s="12" t="s">
        <v>283</v>
      </c>
      <c r="C126" s="13">
        <v>466.1</v>
      </c>
      <c r="D126" s="12" t="s">
        <v>410</v>
      </c>
      <c r="E126" s="12" t="s">
        <v>23</v>
      </c>
      <c r="F126" s="12" t="s">
        <v>543</v>
      </c>
      <c r="G126" s="12" t="s">
        <v>32</v>
      </c>
      <c r="H126" s="12" t="s">
        <v>830</v>
      </c>
      <c r="I126" s="12"/>
      <c r="J126" s="12"/>
      <c r="K126" s="34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0">
        <v>42061</v>
      </c>
      <c r="AY126" s="1" t="s">
        <v>761</v>
      </c>
      <c r="AZ126" s="10"/>
    </row>
    <row r="127" spans="1:52" s="6" customFormat="1" ht="116.25" x14ac:dyDescent="0.25">
      <c r="A127" s="10" t="s">
        <v>157</v>
      </c>
      <c r="B127" s="12" t="s">
        <v>284</v>
      </c>
      <c r="C127" s="13">
        <v>466.1</v>
      </c>
      <c r="D127" s="12" t="s">
        <v>411</v>
      </c>
      <c r="E127" s="12" t="s">
        <v>23</v>
      </c>
      <c r="F127" s="12" t="s">
        <v>544</v>
      </c>
      <c r="G127" s="12" t="s">
        <v>640</v>
      </c>
      <c r="H127" s="12" t="s">
        <v>24</v>
      </c>
      <c r="I127" s="12"/>
      <c r="J127" s="12"/>
      <c r="K127" s="34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>
        <v>0.13</v>
      </c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0">
        <v>41998</v>
      </c>
      <c r="AY127" s="1"/>
      <c r="AZ127" s="10"/>
    </row>
    <row r="128" spans="1:52" s="6" customFormat="1" ht="325.5" x14ac:dyDescent="0.25">
      <c r="A128" s="10" t="s">
        <v>158</v>
      </c>
      <c r="B128" s="12" t="s">
        <v>285</v>
      </c>
      <c r="C128" s="13">
        <v>466.1</v>
      </c>
      <c r="D128" s="12" t="s">
        <v>412</v>
      </c>
      <c r="E128" s="12" t="s">
        <v>23</v>
      </c>
      <c r="F128" s="12" t="s">
        <v>545</v>
      </c>
      <c r="G128" s="12" t="s">
        <v>627</v>
      </c>
      <c r="H128" s="12" t="s">
        <v>831</v>
      </c>
      <c r="I128" s="12"/>
      <c r="J128" s="12"/>
      <c r="K128" s="34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>
        <v>0.38</v>
      </c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0">
        <v>42062</v>
      </c>
      <c r="AY128" s="1" t="s">
        <v>765</v>
      </c>
      <c r="AZ128" s="10"/>
    </row>
    <row r="129" spans="1:52" s="6" customFormat="1" ht="116.25" x14ac:dyDescent="0.25">
      <c r="A129" s="10" t="s">
        <v>159</v>
      </c>
      <c r="B129" s="12" t="s">
        <v>286</v>
      </c>
      <c r="C129" s="13">
        <v>466.1</v>
      </c>
      <c r="D129" s="12" t="s">
        <v>413</v>
      </c>
      <c r="E129" s="12" t="s">
        <v>23</v>
      </c>
      <c r="F129" s="12" t="s">
        <v>546</v>
      </c>
      <c r="G129" s="12" t="s">
        <v>639</v>
      </c>
      <c r="H129" s="12" t="s">
        <v>24</v>
      </c>
      <c r="I129" s="12"/>
      <c r="J129" s="12"/>
      <c r="K129" s="34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>
        <v>0.12</v>
      </c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0">
        <v>42002</v>
      </c>
      <c r="AY129" s="1"/>
      <c r="AZ129" s="10"/>
    </row>
    <row r="130" spans="1:52" s="6" customFormat="1" ht="209.25" x14ac:dyDescent="0.25">
      <c r="A130" s="10" t="s">
        <v>160</v>
      </c>
      <c r="B130" s="12" t="s">
        <v>287</v>
      </c>
      <c r="C130" s="13">
        <v>466.1</v>
      </c>
      <c r="D130" s="12" t="s">
        <v>414</v>
      </c>
      <c r="E130" s="12" t="s">
        <v>31</v>
      </c>
      <c r="F130" s="12" t="s">
        <v>547</v>
      </c>
      <c r="G130" s="12" t="s">
        <v>832</v>
      </c>
      <c r="H130" s="12" t="s">
        <v>833</v>
      </c>
      <c r="I130" s="12"/>
      <c r="J130" s="12"/>
      <c r="K130" s="34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>
        <v>0.06</v>
      </c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0">
        <v>42064</v>
      </c>
      <c r="AY130" s="1" t="s">
        <v>766</v>
      </c>
      <c r="AZ130" s="10"/>
    </row>
    <row r="131" spans="1:52" s="6" customFormat="1" ht="116.25" x14ac:dyDescent="0.25">
      <c r="A131" s="10" t="s">
        <v>161</v>
      </c>
      <c r="B131" s="12" t="s">
        <v>288</v>
      </c>
      <c r="C131" s="13">
        <v>466.1</v>
      </c>
      <c r="D131" s="12" t="s">
        <v>415</v>
      </c>
      <c r="E131" s="12" t="s">
        <v>422</v>
      </c>
      <c r="F131" s="12" t="s">
        <v>548</v>
      </c>
      <c r="G131" s="12" t="s">
        <v>628</v>
      </c>
      <c r="H131" s="12"/>
      <c r="I131" s="12"/>
      <c r="J131" s="12"/>
      <c r="K131" s="34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>
        <v>0.04</v>
      </c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0">
        <v>41987</v>
      </c>
      <c r="AY131" s="1"/>
      <c r="AZ131" s="10"/>
    </row>
    <row r="132" spans="1:52" s="6" customFormat="1" ht="116.25" x14ac:dyDescent="0.25">
      <c r="A132" s="10" t="s">
        <v>162</v>
      </c>
      <c r="B132" s="12" t="s">
        <v>289</v>
      </c>
      <c r="C132" s="13">
        <v>466.1</v>
      </c>
      <c r="D132" s="12" t="s">
        <v>416</v>
      </c>
      <c r="E132" s="12" t="s">
        <v>423</v>
      </c>
      <c r="F132" s="12" t="s">
        <v>549</v>
      </c>
      <c r="G132" s="12" t="s">
        <v>629</v>
      </c>
      <c r="H132" s="12" t="s">
        <v>630</v>
      </c>
      <c r="I132" s="12"/>
      <c r="J132" s="12"/>
      <c r="K132" s="34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 t="s">
        <v>762</v>
      </c>
      <c r="AK132" s="1"/>
      <c r="AL132" s="1">
        <v>0.25</v>
      </c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0">
        <v>42063</v>
      </c>
      <c r="AY132" s="1"/>
      <c r="AZ132" s="10"/>
    </row>
    <row r="133" spans="1:52" s="6" customFormat="1" ht="120" customHeight="1" x14ac:dyDescent="0.25">
      <c r="A133" s="7"/>
      <c r="B133" s="8"/>
      <c r="C133" s="9"/>
      <c r="D133" s="8"/>
      <c r="E133" s="8"/>
      <c r="F133" s="8"/>
      <c r="G133" s="8"/>
      <c r="H133" s="8"/>
      <c r="I133" s="8"/>
      <c r="J133" s="8"/>
      <c r="K133" s="34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0"/>
      <c r="AY133" s="1"/>
      <c r="AZ133" s="10"/>
    </row>
    <row r="134" spans="1:52" s="6" customFormat="1" ht="120" customHeight="1" x14ac:dyDescent="0.25">
      <c r="A134" s="7"/>
      <c r="B134" s="8"/>
      <c r="C134" s="9"/>
      <c r="D134" s="8"/>
      <c r="E134" s="8"/>
      <c r="F134" s="8"/>
      <c r="G134" s="8"/>
      <c r="H134" s="8"/>
      <c r="I134" s="35"/>
      <c r="J134" s="35"/>
      <c r="K134" s="34">
        <f>K3+K4+K5+K6+K7+K8+K9+K10+K11+K12+K13+K14+K15+K16+K17+K18+K19+K20+K21+K22+K23+K24+K25+K26+K27+K28+K29+K30+K31+K32+K33+K34+K35+K36+K37+K38+K39+K40+K41+K42+K43+K44+K45+K46+K47+K48+K49+K50+K51+K52+K53+K54+K55+K56+K57+K58+K59+K60+K61+K62+K63+K64+K65+K66+K67+K68+K69+K70+K71+K72+K73+K74+K75+K76+K77+K78+K79+K80+K81+K82+K83+K84+K85+K86+K87+K88+K89+K90+K91+K93+K92+K94+K95+K96+K97+K98+K99+K100+K101+K102+K103+K104+K105+K106+K107+K108+K109+K110+K111+K112+K113+K114+K115+K116+K117+K118+K119+K120+K121+K122+K123+K124+K125+K126+K127+K128+K129+K130+K131+K132</f>
        <v>0</v>
      </c>
      <c r="L134" s="34">
        <f t="shared" ref="L134:AX134" si="0">L3+L4+L5+L6+L7+L8+L9+L10+L11+L12+L13+L14+L15+L16+L17+L18+L19+L20+L21+L22+L23+L24+L25+L26+L27+L28+L29+L30+L31+L32+L33+L34+L35+L36+L37+L38+L39+L40+L41+L42+L43+L44+L45+L46+L47+L48+L49+L50+L51+L52+L53+L54+L55+L56+L57+L58+L59+L60+L61+L62+L63+L64+L65+L66+L67+L68+L69+L70+L71+L72+L73+L74+L75+L76+L77+L78+L79+L80+L81+L82+L83+L84+L85+L86+L87+L88+L89+L90+L91+L93+L92+L94+L95+L96+L97+L98+L99+L100+L101+L102+L103+L104+L105+L106+L107+L108+L109+L110+L111+L112+L113+L114+L115+L116+L117+L118+L119+L120+L121+L122+L123+L124+L125+L126+L127+L128+L129+L130+L131+L132</f>
        <v>0</v>
      </c>
      <c r="M134" s="34">
        <f t="shared" si="0"/>
        <v>0</v>
      </c>
      <c r="N134" s="34">
        <f t="shared" si="0"/>
        <v>0</v>
      </c>
      <c r="O134" s="34">
        <f t="shared" si="0"/>
        <v>0</v>
      </c>
      <c r="P134" s="34">
        <f t="shared" si="0"/>
        <v>1.1800000000000002</v>
      </c>
      <c r="Q134" s="34">
        <f t="shared" si="0"/>
        <v>0</v>
      </c>
      <c r="R134" s="34">
        <f t="shared" si="0"/>
        <v>0</v>
      </c>
      <c r="S134" s="34">
        <f t="shared" si="0"/>
        <v>0</v>
      </c>
      <c r="T134" s="34">
        <f t="shared" si="0"/>
        <v>0</v>
      </c>
      <c r="U134" s="34">
        <f t="shared" si="0"/>
        <v>0</v>
      </c>
      <c r="V134" s="34">
        <f t="shared" si="0"/>
        <v>8</v>
      </c>
      <c r="W134" s="34">
        <f t="shared" si="0"/>
        <v>0</v>
      </c>
      <c r="X134" s="34">
        <f t="shared" si="0"/>
        <v>0</v>
      </c>
      <c r="Y134" s="34">
        <f t="shared" si="0"/>
        <v>0</v>
      </c>
      <c r="Z134" s="34">
        <f t="shared" si="0"/>
        <v>0</v>
      </c>
      <c r="AA134" s="34">
        <f t="shared" si="0"/>
        <v>0</v>
      </c>
      <c r="AB134" s="34">
        <f t="shared" si="0"/>
        <v>0</v>
      </c>
      <c r="AC134" s="34">
        <f t="shared" si="0"/>
        <v>0</v>
      </c>
      <c r="AD134" s="34" t="e">
        <f t="shared" si="0"/>
        <v>#VALUE!</v>
      </c>
      <c r="AE134" s="34">
        <f t="shared" si="0"/>
        <v>10</v>
      </c>
      <c r="AF134" s="34">
        <f t="shared" si="0"/>
        <v>0</v>
      </c>
      <c r="AG134" s="34">
        <f t="shared" si="0"/>
        <v>0</v>
      </c>
      <c r="AH134" s="34">
        <f t="shared" si="0"/>
        <v>0</v>
      </c>
      <c r="AI134" s="34">
        <f t="shared" si="0"/>
        <v>0</v>
      </c>
      <c r="AJ134" s="34" t="e">
        <f t="shared" si="0"/>
        <v>#VALUE!</v>
      </c>
      <c r="AK134" s="34">
        <f t="shared" si="0"/>
        <v>0</v>
      </c>
      <c r="AL134" s="34" t="e">
        <f t="shared" si="0"/>
        <v>#VALUE!</v>
      </c>
      <c r="AM134" s="34">
        <f t="shared" si="0"/>
        <v>0</v>
      </c>
      <c r="AN134" s="34">
        <f t="shared" si="0"/>
        <v>0</v>
      </c>
      <c r="AO134" s="34">
        <f t="shared" si="0"/>
        <v>0</v>
      </c>
      <c r="AP134" s="34">
        <f t="shared" si="0"/>
        <v>0.12</v>
      </c>
      <c r="AQ134" s="34">
        <f t="shared" si="0"/>
        <v>0</v>
      </c>
      <c r="AR134" s="34" t="e">
        <f t="shared" si="0"/>
        <v>#VALUE!</v>
      </c>
      <c r="AS134" s="34">
        <f t="shared" si="0"/>
        <v>0</v>
      </c>
      <c r="AT134" s="34">
        <f t="shared" si="0"/>
        <v>0</v>
      </c>
      <c r="AU134" s="34">
        <f t="shared" si="0"/>
        <v>0</v>
      </c>
      <c r="AV134" s="34" t="e">
        <f t="shared" si="0"/>
        <v>#VALUE!</v>
      </c>
      <c r="AW134" s="34">
        <f t="shared" si="0"/>
        <v>0</v>
      </c>
      <c r="AX134" s="34">
        <f t="shared" si="0"/>
        <v>5418619</v>
      </c>
      <c r="AY134" s="17"/>
      <c r="AZ134" s="14"/>
    </row>
    <row r="135" spans="1:52" s="6" customFormat="1" ht="120" customHeight="1" x14ac:dyDescent="0.25">
      <c r="A135" s="7"/>
      <c r="B135" s="8"/>
      <c r="C135" s="9"/>
      <c r="D135" s="8"/>
      <c r="E135" s="8"/>
      <c r="F135" s="8"/>
      <c r="G135" s="8"/>
      <c r="H135" s="8"/>
      <c r="I135" s="8"/>
      <c r="J135" s="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0"/>
      <c r="AY135" s="1"/>
      <c r="AZ135" s="10"/>
    </row>
    <row r="136" spans="1:52" s="6" customFormat="1" ht="120" customHeight="1" x14ac:dyDescent="0.25">
      <c r="A136" s="7"/>
      <c r="B136" s="8"/>
      <c r="C136" s="9"/>
      <c r="D136" s="8"/>
      <c r="E136" s="8"/>
      <c r="F136" s="8"/>
      <c r="G136" s="8"/>
      <c r="H136" s="8"/>
      <c r="I136" s="8"/>
      <c r="J136" s="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0"/>
      <c r="AY136" s="1"/>
      <c r="AZ136" s="10"/>
    </row>
    <row r="137" spans="1:52" s="6" customFormat="1" ht="165.75" customHeight="1" x14ac:dyDescent="0.25">
      <c r="A137" s="7"/>
      <c r="B137" s="8"/>
      <c r="C137" s="9"/>
      <c r="D137" s="8"/>
      <c r="E137" s="8"/>
      <c r="F137" s="8"/>
      <c r="G137" s="8"/>
      <c r="H137" s="8"/>
      <c r="I137" s="8"/>
      <c r="J137" s="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0"/>
      <c r="AY137" s="1"/>
      <c r="AZ137" s="10"/>
    </row>
    <row r="138" spans="1:52" s="6" customFormat="1" ht="120" customHeight="1" x14ac:dyDescent="0.25">
      <c r="A138" s="7"/>
      <c r="B138" s="8"/>
      <c r="C138" s="9"/>
      <c r="D138" s="8"/>
      <c r="E138" s="8"/>
      <c r="F138" s="8"/>
      <c r="G138" s="8"/>
      <c r="H138" s="8"/>
      <c r="I138" s="8"/>
      <c r="J138" s="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0"/>
      <c r="AY138" s="1"/>
      <c r="AZ138" s="10"/>
    </row>
    <row r="139" spans="1:52" s="6" customFormat="1" ht="168.75" customHeight="1" x14ac:dyDescent="0.25">
      <c r="A139" s="7"/>
      <c r="B139" s="8"/>
      <c r="C139" s="9"/>
      <c r="D139" s="8"/>
      <c r="E139" s="8"/>
      <c r="F139" s="8"/>
      <c r="G139" s="8"/>
      <c r="H139" s="8"/>
      <c r="I139" s="8"/>
      <c r="J139" s="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0"/>
      <c r="AY139" s="1"/>
      <c r="AZ139" s="10"/>
    </row>
    <row r="140" spans="1:52" s="6" customFormat="1" ht="159.75" customHeight="1" x14ac:dyDescent="0.25">
      <c r="A140" s="7"/>
      <c r="B140" s="8"/>
      <c r="C140" s="9"/>
      <c r="D140" s="8"/>
      <c r="E140" s="8"/>
      <c r="F140" s="8"/>
      <c r="G140" s="8"/>
      <c r="H140" s="8"/>
      <c r="I140" s="8"/>
      <c r="J140" s="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0"/>
      <c r="AY140" s="1"/>
      <c r="AZ140" s="10"/>
    </row>
  </sheetData>
  <autoFilter ref="A2:AY140"/>
  <mergeCells count="13">
    <mergeCell ref="AL43:AL44"/>
    <mergeCell ref="AY43:AY44"/>
    <mergeCell ref="AD51:AD53"/>
    <mergeCell ref="AJ54:AJ56"/>
    <mergeCell ref="AD30:AD32"/>
    <mergeCell ref="AE30:AE32"/>
    <mergeCell ref="AL30:AL32"/>
    <mergeCell ref="AY30:AY32"/>
    <mergeCell ref="P62:P63"/>
    <mergeCell ref="V62:V63"/>
    <mergeCell ref="AD62:AD63"/>
    <mergeCell ref="AE62:AE63"/>
    <mergeCell ref="AJ98:AJ101"/>
  </mergeCells>
  <pageMargins left="0" right="0" top="0" bottom="0" header="0" footer="0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35лот(ЦЭС-СеверВосток) (2)</vt:lpstr>
      <vt:lpstr>35_лот_(льготники)</vt:lpstr>
      <vt:lpstr>'35_лот_(льготники)'!Заголовки_для_печати</vt:lpstr>
      <vt:lpstr>'35лот(ЦЭС-СеверВосток) (2)'!Заголовки_для_печати</vt:lpstr>
      <vt:lpstr>'35_лот_(льготники)'!Область_печати</vt:lpstr>
      <vt:lpstr>'35лот(ЦЭС-СеверВосток)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2014-11-14T13:31:08Z</dcterms:modified>
</cp:coreProperties>
</file>